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D:\(太極 文 231224)\114年 新北城市盃\"/>
    </mc:Choice>
  </mc:AlternateContent>
  <xr:revisionPtr revIDLastSave="0" documentId="13_ncr:1_{E9AEAA9B-39DA-48EC-93BB-C46E4D1A44F9}" xr6:coauthVersionLast="47" xr6:coauthVersionMax="47" xr10:uidLastSave="{00000000-0000-0000-0000-000000000000}"/>
  <bookViews>
    <workbookView xWindow="-120" yWindow="-120" windowWidth="29040" windowHeight="15840" activeTab="1" xr2:uid="{00000000-000D-0000-FFFF-FFFF00000000}"/>
  </bookViews>
  <sheets>
    <sheet name="幹部報名表" sheetId="10" r:id="rId1"/>
    <sheet name="報名表 - 外縣市" sheetId="11" r:id="rId2"/>
    <sheet name=" " sheetId="2" state="hidden" r:id="rId3"/>
  </sheets>
  <definedNames>
    <definedName name="_xlnm.Print_Area" localSheetId="2">' '!$B$1:$C$34</definedName>
    <definedName name="套路">#REF!</definedName>
    <definedName name="第二套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1" l="1"/>
  <c r="A6" i="11" s="1"/>
  <c r="A7" i="11" s="1"/>
  <c r="A8" i="11" s="1"/>
  <c r="A9" i="11" s="1"/>
  <c r="A10" i="11" s="1"/>
  <c r="A11" i="11" s="1"/>
  <c r="A12" i="11" s="1"/>
  <c r="A13" i="11" s="1"/>
  <c r="A6" i="10"/>
  <c r="A7" i="10" s="1"/>
  <c r="C33" i="2"/>
  <c r="C32" i="2"/>
  <c r="C31" i="2"/>
  <c r="C30" i="2"/>
  <c r="C29" i="2"/>
  <c r="C28" i="2"/>
  <c r="C27" i="2"/>
  <c r="C16" i="2"/>
  <c r="C23" i="2"/>
  <c r="C15" i="2"/>
  <c r="C7" i="2"/>
  <c r="C20" i="2"/>
  <c r="C8" i="2"/>
  <c r="C25" i="2"/>
  <c r="C21" i="2"/>
  <c r="C2" i="2"/>
  <c r="C22" i="2"/>
  <c r="C4" i="2"/>
  <c r="C3" i="2"/>
  <c r="C6" i="2"/>
  <c r="C5" i="2"/>
  <c r="C9" i="2"/>
  <c r="C24" i="2"/>
  <c r="C11" i="2"/>
  <c r="C10" i="2"/>
  <c r="C12" i="2"/>
  <c r="C14" i="2"/>
  <c r="C13" i="2"/>
  <c r="C19" i="2"/>
  <c r="C18" i="2"/>
  <c r="C17" i="2"/>
  <c r="C2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lien</author>
  </authors>
  <commentList>
    <comment ref="B4" authorId="0" shapeId="0" xr:uid="{00000000-0006-0000-0000-000002000000}">
      <text>
        <r>
          <rPr>
            <sz val="9"/>
            <color indexed="81"/>
            <rFont val="細明體"/>
            <family val="3"/>
            <charset val="136"/>
          </rPr>
          <t>本列請不要輸入任何資料及修改內容</t>
        </r>
        <r>
          <rPr>
            <sz val="9"/>
            <color indexed="81"/>
            <rFont val="Tahoma"/>
            <family val="2"/>
          </rPr>
          <t xml:space="preserve">
</t>
        </r>
      </text>
    </comment>
  </commentList>
</comments>
</file>

<file path=xl/sharedStrings.xml><?xml version="1.0" encoding="utf-8"?>
<sst xmlns="http://schemas.openxmlformats.org/spreadsheetml/2006/main" count="412" uniqueCount="383">
  <si>
    <t>姓名</t>
  </si>
  <si>
    <t>板橋協會</t>
    <phoneticPr fontId="4" type="noConversion"/>
  </si>
  <si>
    <t>桃園健協</t>
  </si>
  <si>
    <t>蘆洲協會</t>
  </si>
  <si>
    <t>泰山協會</t>
  </si>
  <si>
    <t>板橋協會</t>
  </si>
  <si>
    <t>中和協會</t>
  </si>
  <si>
    <t>汐止拳委</t>
  </si>
  <si>
    <t>汐止協會</t>
  </si>
  <si>
    <t>新莊協會</t>
  </si>
  <si>
    <t>土城協會</t>
  </si>
  <si>
    <t>永和協會</t>
  </si>
  <si>
    <t>淡水協會</t>
  </si>
  <si>
    <t>五股協會</t>
  </si>
  <si>
    <t>三重協會</t>
  </si>
  <si>
    <t>中和健協</t>
    <phoneticPr fontId="6" type="noConversion"/>
  </si>
  <si>
    <t>協會簡稱</t>
    <phoneticPr fontId="4" type="noConversion"/>
  </si>
  <si>
    <t>集訓別</t>
  </si>
  <si>
    <t>乙教</t>
  </si>
  <si>
    <t>乙裁</t>
  </si>
  <si>
    <t>丙教</t>
  </si>
  <si>
    <t>丙裁</t>
  </si>
  <si>
    <t>精修班</t>
    <phoneticPr fontId="4" type="noConversion"/>
  </si>
  <si>
    <t>繳費</t>
    <phoneticPr fontId="4" type="noConversion"/>
  </si>
  <si>
    <t>三重拳委</t>
    <phoneticPr fontId="6" type="noConversion"/>
  </si>
  <si>
    <t>三重氣功</t>
  </si>
  <si>
    <t>三芝協會</t>
    <phoneticPr fontId="6" type="noConversion"/>
  </si>
  <si>
    <t>三峽協會</t>
    <phoneticPr fontId="6" type="noConversion"/>
  </si>
  <si>
    <t>汐止拳委</t>
    <phoneticPr fontId="7" type="noConversion"/>
  </si>
  <si>
    <t>金山協會</t>
  </si>
  <si>
    <t>樹林拳委</t>
    <phoneticPr fontId="6" type="noConversion"/>
  </si>
  <si>
    <t>鶯歌協會</t>
  </si>
  <si>
    <t>瑞芳協會</t>
    <phoneticPr fontId="6" type="noConversion"/>
  </si>
  <si>
    <t>備註</t>
    <phoneticPr fontId="4" type="noConversion"/>
  </si>
  <si>
    <t>明志科大</t>
    <phoneticPr fontId="4" type="noConversion"/>
  </si>
  <si>
    <t>泰山巖</t>
    <phoneticPr fontId="4" type="noConversion"/>
  </si>
  <si>
    <t>全興公園</t>
    <phoneticPr fontId="4" type="noConversion"/>
  </si>
  <si>
    <t>楓江</t>
    <phoneticPr fontId="4" type="noConversion"/>
  </si>
  <si>
    <t>中正</t>
    <phoneticPr fontId="4" type="noConversion"/>
  </si>
  <si>
    <t>綜合</t>
    <phoneticPr fontId="4" type="noConversion"/>
  </si>
  <si>
    <t>公園</t>
    <phoneticPr fontId="4" type="noConversion"/>
  </si>
  <si>
    <t>民安</t>
    <phoneticPr fontId="4" type="noConversion"/>
  </si>
  <si>
    <t>新泰</t>
    <phoneticPr fontId="4" type="noConversion"/>
  </si>
  <si>
    <t>建安公園</t>
    <phoneticPr fontId="4" type="noConversion"/>
  </si>
  <si>
    <t>昌盛</t>
    <phoneticPr fontId="4" type="noConversion"/>
  </si>
  <si>
    <t>裕民早</t>
    <phoneticPr fontId="4" type="noConversion"/>
  </si>
  <si>
    <t>裕民晚</t>
    <phoneticPr fontId="4" type="noConversion"/>
  </si>
  <si>
    <t>大尖</t>
    <phoneticPr fontId="4" type="noConversion"/>
  </si>
  <si>
    <t>青山</t>
    <phoneticPr fontId="4" type="noConversion"/>
  </si>
  <si>
    <t>水源</t>
    <phoneticPr fontId="4" type="noConversion"/>
  </si>
  <si>
    <t>迴龍</t>
    <phoneticPr fontId="4" type="noConversion"/>
  </si>
  <si>
    <t>大業</t>
    <phoneticPr fontId="4" type="noConversion"/>
  </si>
  <si>
    <t>南崁</t>
    <phoneticPr fontId="4" type="noConversion"/>
  </si>
  <si>
    <t>新路</t>
    <phoneticPr fontId="4" type="noConversion"/>
  </si>
  <si>
    <t>龍壽</t>
    <phoneticPr fontId="4" type="noConversion"/>
  </si>
  <si>
    <t>桃農</t>
    <phoneticPr fontId="4" type="noConversion"/>
  </si>
  <si>
    <t>莊敬</t>
    <phoneticPr fontId="4" type="noConversion"/>
  </si>
  <si>
    <t>大尖</t>
  </si>
  <si>
    <t>馥記</t>
  </si>
  <si>
    <t>中和協會</t>
    <phoneticPr fontId="4" type="noConversion"/>
  </si>
  <si>
    <t>中和健協</t>
    <phoneticPr fontId="4" type="noConversion"/>
  </si>
  <si>
    <t>尖山腳</t>
    <phoneticPr fontId="4" type="noConversion"/>
  </si>
  <si>
    <t>秀山公園</t>
    <phoneticPr fontId="4" type="noConversion"/>
  </si>
  <si>
    <t>中和公園</t>
    <phoneticPr fontId="4" type="noConversion"/>
  </si>
  <si>
    <t>興南國小</t>
    <phoneticPr fontId="4" type="noConversion"/>
  </si>
  <si>
    <t>福和宮</t>
    <phoneticPr fontId="4" type="noConversion"/>
  </si>
  <si>
    <t>漳和國中</t>
    <phoneticPr fontId="4" type="noConversion"/>
  </si>
  <si>
    <t>中和國中</t>
    <phoneticPr fontId="4" type="noConversion"/>
  </si>
  <si>
    <t>復興國小</t>
    <phoneticPr fontId="4" type="noConversion"/>
  </si>
  <si>
    <t>積穗國小</t>
    <phoneticPr fontId="4" type="noConversion"/>
  </si>
  <si>
    <t>錦和國小</t>
    <phoneticPr fontId="4" type="noConversion"/>
  </si>
  <si>
    <t>安邦公園</t>
    <phoneticPr fontId="4" type="noConversion"/>
  </si>
  <si>
    <t>秀山國小</t>
    <phoneticPr fontId="4" type="noConversion"/>
  </si>
  <si>
    <t>五股國小</t>
    <phoneticPr fontId="4" type="noConversion"/>
  </si>
  <si>
    <t>成州國小</t>
    <phoneticPr fontId="4" type="noConversion"/>
  </si>
  <si>
    <t>德音國小</t>
    <phoneticPr fontId="4" type="noConversion"/>
  </si>
  <si>
    <t>興化國小</t>
    <phoneticPr fontId="4" type="noConversion"/>
  </si>
  <si>
    <t>更寮國小</t>
    <phoneticPr fontId="4" type="noConversion"/>
  </si>
  <si>
    <t>中安</t>
    <phoneticPr fontId="4" type="noConversion"/>
  </si>
  <si>
    <t>大安</t>
    <phoneticPr fontId="4" type="noConversion"/>
  </si>
  <si>
    <t>中興公園</t>
    <phoneticPr fontId="4" type="noConversion"/>
  </si>
  <si>
    <t>元氣大鎮</t>
    <phoneticPr fontId="4" type="noConversion"/>
  </si>
  <si>
    <t>北大</t>
    <phoneticPr fontId="4" type="noConversion"/>
  </si>
  <si>
    <t>秀山</t>
    <phoneticPr fontId="4" type="noConversion"/>
  </si>
  <si>
    <t>頂好</t>
    <phoneticPr fontId="4" type="noConversion"/>
  </si>
  <si>
    <t>烘爐地</t>
    <phoneticPr fontId="4" type="noConversion"/>
  </si>
  <si>
    <t>國防大學</t>
    <phoneticPr fontId="4" type="noConversion"/>
  </si>
  <si>
    <t>景新</t>
    <phoneticPr fontId="4" type="noConversion"/>
  </si>
  <si>
    <t>華夏</t>
    <phoneticPr fontId="4" type="noConversion"/>
  </si>
  <si>
    <t>樂活</t>
    <phoneticPr fontId="4" type="noConversion"/>
  </si>
  <si>
    <t>秀明</t>
    <phoneticPr fontId="4" type="noConversion"/>
  </si>
  <si>
    <t>龍虎</t>
    <phoneticPr fontId="4" type="noConversion"/>
  </si>
  <si>
    <t>興旺</t>
    <phoneticPr fontId="4" type="noConversion"/>
  </si>
  <si>
    <t>圓通寺</t>
    <phoneticPr fontId="4" type="noConversion"/>
  </si>
  <si>
    <t xml:space="preserve"> </t>
    <phoneticPr fontId="4" type="noConversion"/>
  </si>
  <si>
    <t>新店健協</t>
    <phoneticPr fontId="6" type="noConversion"/>
  </si>
  <si>
    <t>板橋養生</t>
    <phoneticPr fontId="4" type="noConversion"/>
  </si>
  <si>
    <t>永昌</t>
    <phoneticPr fontId="4" type="noConversion"/>
  </si>
  <si>
    <t>西鶯</t>
    <phoneticPr fontId="4" type="noConversion"/>
  </si>
  <si>
    <t>宏德</t>
    <phoneticPr fontId="4" type="noConversion"/>
  </si>
  <si>
    <t>高職</t>
    <phoneticPr fontId="4" type="noConversion"/>
  </si>
  <si>
    <t>建國日</t>
    <phoneticPr fontId="4" type="noConversion"/>
  </si>
  <si>
    <t>鳳鳴</t>
    <phoneticPr fontId="4" type="noConversion"/>
  </si>
  <si>
    <t>建國夜</t>
    <phoneticPr fontId="4" type="noConversion"/>
  </si>
  <si>
    <t>福安</t>
    <phoneticPr fontId="4" type="noConversion"/>
  </si>
  <si>
    <t>六合</t>
    <phoneticPr fontId="4" type="noConversion"/>
  </si>
  <si>
    <t>同心早一</t>
    <phoneticPr fontId="4" type="noConversion"/>
  </si>
  <si>
    <t>同心早二</t>
    <phoneticPr fontId="4" type="noConversion"/>
  </si>
  <si>
    <t>厚德早</t>
    <phoneticPr fontId="4" type="noConversion"/>
  </si>
  <si>
    <t>厚德晚</t>
    <phoneticPr fontId="4" type="noConversion"/>
  </si>
  <si>
    <t>維德早二</t>
    <phoneticPr fontId="4" type="noConversion"/>
  </si>
  <si>
    <t>協力</t>
    <phoneticPr fontId="4" type="noConversion"/>
  </si>
  <si>
    <t>重光</t>
    <phoneticPr fontId="4" type="noConversion"/>
  </si>
  <si>
    <t>甲天廈</t>
    <phoneticPr fontId="4" type="noConversion"/>
  </si>
  <si>
    <t>先嗇宮</t>
    <phoneticPr fontId="4" type="noConversion"/>
  </si>
  <si>
    <t>空中大學</t>
    <phoneticPr fontId="4" type="noConversion"/>
  </si>
  <si>
    <t>碧華</t>
    <phoneticPr fontId="4" type="noConversion"/>
  </si>
  <si>
    <t>福田</t>
    <phoneticPr fontId="4" type="noConversion"/>
  </si>
  <si>
    <t>集美</t>
    <phoneticPr fontId="4" type="noConversion"/>
  </si>
  <si>
    <t>龍濱</t>
    <phoneticPr fontId="4" type="noConversion"/>
  </si>
  <si>
    <t>慈化</t>
    <phoneticPr fontId="4" type="noConversion"/>
  </si>
  <si>
    <t>名人居</t>
    <phoneticPr fontId="4" type="noConversion"/>
  </si>
  <si>
    <t>雙十廣場</t>
    <phoneticPr fontId="4" type="noConversion"/>
  </si>
  <si>
    <t>文聖國小</t>
    <phoneticPr fontId="4" type="noConversion"/>
  </si>
  <si>
    <t>435藝文</t>
  </si>
  <si>
    <t>中山</t>
  </si>
  <si>
    <t>四維</t>
  </si>
  <si>
    <t>正隆</t>
  </si>
  <si>
    <t>江翠</t>
  </si>
  <si>
    <t>大觀</t>
  </si>
  <si>
    <t>光復</t>
  </si>
  <si>
    <t>重慶</t>
  </si>
  <si>
    <t>國光</t>
  </si>
  <si>
    <t>郵局</t>
  </si>
  <si>
    <t>漢生</t>
  </si>
  <si>
    <t>浮洲</t>
  </si>
  <si>
    <t>忠孝國中</t>
  </si>
  <si>
    <t>雙十</t>
  </si>
  <si>
    <t>萬板</t>
  </si>
  <si>
    <t>松江</t>
  </si>
  <si>
    <t>真武廟</t>
  </si>
  <si>
    <t>福德宮</t>
  </si>
  <si>
    <t>海山</t>
  </si>
  <si>
    <t>仁德</t>
  </si>
  <si>
    <t>文化</t>
  </si>
  <si>
    <t>水源</t>
  </si>
  <si>
    <t>白雲</t>
  </si>
  <si>
    <t>汐中</t>
  </si>
  <si>
    <t>江北</t>
  </si>
  <si>
    <t>伯爵</t>
  </si>
  <si>
    <t>宏國</t>
  </si>
  <si>
    <t>秀小</t>
  </si>
  <si>
    <t>忠義</t>
  </si>
  <si>
    <t>東方山河</t>
  </si>
  <si>
    <t>長安</t>
  </si>
  <si>
    <t>青山</t>
  </si>
  <si>
    <t>城中</t>
  </si>
  <si>
    <t>茄苳</t>
  </si>
  <si>
    <t>崇德</t>
  </si>
  <si>
    <t>新昌</t>
  </si>
  <si>
    <t>寰宇</t>
  </si>
  <si>
    <t>竹林</t>
    <phoneticPr fontId="4" type="noConversion"/>
  </si>
  <si>
    <t>林口國小</t>
    <phoneticPr fontId="4" type="noConversion"/>
  </si>
  <si>
    <t>東勢</t>
    <phoneticPr fontId="4" type="noConversion"/>
  </si>
  <si>
    <t>湖南</t>
    <phoneticPr fontId="4" type="noConversion"/>
  </si>
  <si>
    <t>文化</t>
    <phoneticPr fontId="4" type="noConversion"/>
  </si>
  <si>
    <t>東林</t>
    <phoneticPr fontId="4" type="noConversion"/>
  </si>
  <si>
    <t>麗林</t>
    <phoneticPr fontId="4" type="noConversion"/>
  </si>
  <si>
    <t>麗園</t>
    <phoneticPr fontId="4" type="noConversion"/>
  </si>
  <si>
    <t>土城協會</t>
    <phoneticPr fontId="4" type="noConversion"/>
  </si>
  <si>
    <t>捷運海山</t>
  </si>
  <si>
    <t>仁愛</t>
    <phoneticPr fontId="4" type="noConversion"/>
  </si>
  <si>
    <t>養生</t>
    <phoneticPr fontId="4" type="noConversion"/>
  </si>
  <si>
    <t>頂埔早</t>
    <phoneticPr fontId="4" type="noConversion"/>
  </si>
  <si>
    <t>頂埔晚</t>
    <phoneticPr fontId="4" type="noConversion"/>
  </si>
  <si>
    <t>永寧</t>
    <phoneticPr fontId="4" type="noConversion"/>
  </si>
  <si>
    <t>土城國中</t>
    <phoneticPr fontId="4" type="noConversion"/>
  </si>
  <si>
    <t>學府社區</t>
    <phoneticPr fontId="4" type="noConversion"/>
  </si>
  <si>
    <t>清水國小</t>
    <phoneticPr fontId="4" type="noConversion"/>
  </si>
  <si>
    <t>海山高工一</t>
    <phoneticPr fontId="4" type="noConversion"/>
  </si>
  <si>
    <t>海山高工二</t>
    <phoneticPr fontId="4" type="noConversion"/>
  </si>
  <si>
    <t>樂利</t>
    <phoneticPr fontId="4" type="noConversion"/>
  </si>
  <si>
    <t>安和</t>
    <phoneticPr fontId="4" type="noConversion"/>
  </si>
  <si>
    <t>延和</t>
    <phoneticPr fontId="4" type="noConversion"/>
  </si>
  <si>
    <t>長風新城</t>
  </si>
  <si>
    <t>埤塘早</t>
    <phoneticPr fontId="4" type="noConversion"/>
  </si>
  <si>
    <t>埤塘晚</t>
    <phoneticPr fontId="4" type="noConversion"/>
  </si>
  <si>
    <t>神農宮</t>
    <phoneticPr fontId="4" type="noConversion"/>
  </si>
  <si>
    <t>台北新都</t>
    <phoneticPr fontId="4" type="noConversion"/>
  </si>
  <si>
    <t>南勢</t>
    <phoneticPr fontId="4" type="noConversion"/>
  </si>
  <si>
    <t>三峽協會</t>
    <phoneticPr fontId="4" type="noConversion"/>
  </si>
  <si>
    <t>三峽武協</t>
    <phoneticPr fontId="4" type="noConversion"/>
  </si>
  <si>
    <t>新店健協</t>
    <phoneticPr fontId="4" type="noConversion"/>
  </si>
  <si>
    <t>中正國小</t>
    <phoneticPr fontId="4" type="noConversion"/>
  </si>
  <si>
    <t>北新國小</t>
    <phoneticPr fontId="4" type="noConversion"/>
  </si>
  <si>
    <t>新和國小</t>
    <phoneticPr fontId="4" type="noConversion"/>
  </si>
  <si>
    <t>新店高中</t>
    <phoneticPr fontId="4" type="noConversion"/>
  </si>
  <si>
    <t>湯泉首席</t>
    <phoneticPr fontId="4" type="noConversion"/>
  </si>
  <si>
    <t>碧潭</t>
    <phoneticPr fontId="4" type="noConversion"/>
  </si>
  <si>
    <t>實踐國小</t>
    <phoneticPr fontId="4" type="noConversion"/>
  </si>
  <si>
    <t>大豐-夜</t>
    <phoneticPr fontId="4" type="noConversion"/>
  </si>
  <si>
    <t>馬公-夜</t>
    <phoneticPr fontId="4" type="noConversion"/>
  </si>
  <si>
    <t>陸光國宅</t>
    <phoneticPr fontId="4" type="noConversion"/>
  </si>
  <si>
    <t>貿商國宅</t>
    <phoneticPr fontId="4" type="noConversion"/>
  </si>
  <si>
    <t>光復</t>
    <phoneticPr fontId="4" type="noConversion"/>
  </si>
  <si>
    <t>東園</t>
    <phoneticPr fontId="4" type="noConversion"/>
  </si>
  <si>
    <t>淡水協會</t>
    <phoneticPr fontId="4" type="noConversion"/>
  </si>
  <si>
    <t>樹林拳委</t>
  </si>
  <si>
    <t>三多</t>
    <phoneticPr fontId="4" type="noConversion"/>
  </si>
  <si>
    <t>文林</t>
    <phoneticPr fontId="4" type="noConversion"/>
  </si>
  <si>
    <t>保安</t>
    <phoneticPr fontId="4" type="noConversion"/>
  </si>
  <si>
    <t>武林</t>
    <phoneticPr fontId="4" type="noConversion"/>
  </si>
  <si>
    <t>溪北</t>
    <phoneticPr fontId="4" type="noConversion"/>
  </si>
  <si>
    <t>樹小</t>
    <phoneticPr fontId="4" type="noConversion"/>
  </si>
  <si>
    <t>懷和</t>
    <phoneticPr fontId="4" type="noConversion"/>
  </si>
  <si>
    <t>祖師廟</t>
    <phoneticPr fontId="4" type="noConversion"/>
  </si>
  <si>
    <t>廣興里</t>
    <phoneticPr fontId="4" type="noConversion"/>
  </si>
  <si>
    <t>正德國中</t>
  </si>
  <si>
    <t>河岸</t>
  </si>
  <si>
    <t>淡水車站</t>
  </si>
  <si>
    <t>淡水國小</t>
  </si>
  <si>
    <t>淡江一</t>
  </si>
  <si>
    <t>淡江二</t>
  </si>
  <si>
    <t>鄧公一</t>
  </si>
  <si>
    <t>鄧公二</t>
  </si>
  <si>
    <t>特訓班</t>
    <phoneticPr fontId="4" type="noConversion"/>
  </si>
  <si>
    <t>靜坐</t>
    <phoneticPr fontId="4" type="noConversion"/>
  </si>
  <si>
    <t>自強國中</t>
    <phoneticPr fontId="4" type="noConversion"/>
  </si>
  <si>
    <t>華福社區</t>
    <phoneticPr fontId="4" type="noConversion"/>
  </si>
  <si>
    <t>中和公園_夜</t>
    <phoneticPr fontId="4" type="noConversion"/>
  </si>
  <si>
    <t>青年國宅</t>
    <phoneticPr fontId="4" type="noConversion"/>
  </si>
  <si>
    <t>三芝協會</t>
    <phoneticPr fontId="4" type="noConversion"/>
  </si>
  <si>
    <t>三芝國小</t>
    <phoneticPr fontId="4" type="noConversion"/>
  </si>
  <si>
    <t>三芝國中</t>
    <phoneticPr fontId="4" type="noConversion"/>
  </si>
  <si>
    <t>淺水灣</t>
    <phoneticPr fontId="4" type="noConversion"/>
  </si>
  <si>
    <t>安溪</t>
    <phoneticPr fontId="4" type="noConversion"/>
  </si>
  <si>
    <t>大埔</t>
    <phoneticPr fontId="4" type="noConversion"/>
  </si>
  <si>
    <t>安溪假日</t>
    <phoneticPr fontId="4" type="noConversion"/>
  </si>
  <si>
    <t>三民公園</t>
    <phoneticPr fontId="4" type="noConversion"/>
  </si>
  <si>
    <t>三和國中</t>
    <phoneticPr fontId="4" type="noConversion"/>
  </si>
  <si>
    <t>三德公園</t>
    <phoneticPr fontId="4" type="noConversion"/>
  </si>
  <si>
    <t>五常公園</t>
    <phoneticPr fontId="4" type="noConversion"/>
  </si>
  <si>
    <t>光生</t>
    <phoneticPr fontId="4" type="noConversion"/>
  </si>
  <si>
    <t>光榮國中</t>
    <phoneticPr fontId="4" type="noConversion"/>
  </si>
  <si>
    <t>永盛公園</t>
    <phoneticPr fontId="4" type="noConversion"/>
  </si>
  <si>
    <t>重陽</t>
    <phoneticPr fontId="4" type="noConversion"/>
  </si>
  <si>
    <t>永和國小</t>
    <phoneticPr fontId="4" type="noConversion"/>
  </si>
  <si>
    <t>福和橋</t>
    <phoneticPr fontId="4" type="noConversion"/>
  </si>
  <si>
    <t>網溪</t>
    <phoneticPr fontId="4" type="noConversion"/>
  </si>
  <si>
    <t>永平國中</t>
    <phoneticPr fontId="4" type="noConversion"/>
  </si>
  <si>
    <t>福和國中</t>
    <phoneticPr fontId="4" type="noConversion"/>
  </si>
  <si>
    <t>頂溪</t>
    <phoneticPr fontId="4" type="noConversion"/>
  </si>
  <si>
    <t>智光</t>
    <phoneticPr fontId="4" type="noConversion"/>
  </si>
  <si>
    <t>永福</t>
    <phoneticPr fontId="4" type="noConversion"/>
  </si>
  <si>
    <t>永平國小</t>
    <phoneticPr fontId="4" type="noConversion"/>
  </si>
  <si>
    <t>秀朗新</t>
    <phoneticPr fontId="4" type="noConversion"/>
  </si>
  <si>
    <t>秀朗舊</t>
    <phoneticPr fontId="4" type="noConversion"/>
  </si>
  <si>
    <t>仁愛公園</t>
    <phoneticPr fontId="4" type="noConversion"/>
  </si>
  <si>
    <t>晨安</t>
    <phoneticPr fontId="4" type="noConversion"/>
  </si>
  <si>
    <t>四號公園</t>
    <phoneticPr fontId="4" type="noConversion"/>
  </si>
  <si>
    <t>河濱公園</t>
    <phoneticPr fontId="4" type="noConversion"/>
  </si>
  <si>
    <t>民權</t>
    <phoneticPr fontId="4" type="noConversion"/>
  </si>
  <si>
    <t>柔勁</t>
    <phoneticPr fontId="4" type="noConversion"/>
  </si>
  <si>
    <t>如意</t>
    <phoneticPr fontId="4" type="noConversion"/>
  </si>
  <si>
    <t>光興</t>
    <phoneticPr fontId="4" type="noConversion"/>
  </si>
  <si>
    <t>吉祥</t>
    <phoneticPr fontId="4" type="noConversion"/>
  </si>
  <si>
    <t>理想</t>
    <phoneticPr fontId="4" type="noConversion"/>
  </si>
  <si>
    <t>集賢</t>
    <phoneticPr fontId="4" type="noConversion"/>
  </si>
  <si>
    <t>中山公園</t>
    <phoneticPr fontId="4" type="noConversion"/>
  </si>
  <si>
    <t>金美國小</t>
    <phoneticPr fontId="4" type="noConversion"/>
  </si>
  <si>
    <t>萬里商業大樓</t>
    <phoneticPr fontId="4" type="noConversion"/>
  </si>
  <si>
    <t>中興</t>
    <phoneticPr fontId="4" type="noConversion"/>
  </si>
  <si>
    <t>建成</t>
    <phoneticPr fontId="4" type="noConversion"/>
  </si>
  <si>
    <t>陽光</t>
    <phoneticPr fontId="4" type="noConversion"/>
  </si>
  <si>
    <t>復興</t>
    <phoneticPr fontId="4" type="noConversion"/>
  </si>
  <si>
    <t>馥記</t>
    <phoneticPr fontId="4" type="noConversion"/>
  </si>
  <si>
    <t>中園國小夜</t>
    <phoneticPr fontId="4" type="noConversion"/>
  </si>
  <si>
    <t>中園國小日</t>
    <phoneticPr fontId="4" type="noConversion"/>
  </si>
  <si>
    <t>北大國小</t>
    <phoneticPr fontId="4" type="noConversion"/>
  </si>
  <si>
    <t>介壽國小</t>
    <phoneticPr fontId="4" type="noConversion"/>
  </si>
  <si>
    <t>桃仔腳</t>
    <phoneticPr fontId="4" type="noConversion"/>
  </si>
  <si>
    <t>柳堤公園</t>
  </si>
  <si>
    <t>三民高中</t>
  </si>
  <si>
    <t>仁愛社區</t>
  </si>
  <si>
    <t>仁愛國小</t>
  </si>
  <si>
    <t>尼加拉瓜</t>
  </si>
  <si>
    <t>正義武術</t>
  </si>
  <si>
    <t>成功國小</t>
  </si>
  <si>
    <t>溪墘活動</t>
  </si>
  <si>
    <t>蘆洲區公所</t>
  </si>
  <si>
    <t>仁愛假日</t>
  </si>
  <si>
    <t>永康</t>
  </si>
  <si>
    <t>中路</t>
  </si>
  <si>
    <t>維德</t>
    <phoneticPr fontId="4" type="noConversion"/>
  </si>
  <si>
    <t>運動中心</t>
    <phoneticPr fontId="4" type="noConversion"/>
  </si>
  <si>
    <t>台電</t>
    <phoneticPr fontId="4" type="noConversion"/>
  </si>
  <si>
    <t>三峽武協</t>
    <phoneticPr fontId="6" type="noConversion"/>
  </si>
  <si>
    <t>S</t>
    <phoneticPr fontId="4" type="noConversion"/>
  </si>
  <si>
    <t>M</t>
    <phoneticPr fontId="4" type="noConversion"/>
  </si>
  <si>
    <t>L</t>
    <phoneticPr fontId="4" type="noConversion"/>
  </si>
  <si>
    <t>XL</t>
    <phoneticPr fontId="4" type="noConversion"/>
  </si>
  <si>
    <t>2L</t>
    <phoneticPr fontId="4" type="noConversion"/>
  </si>
  <si>
    <t>3L</t>
    <phoneticPr fontId="4" type="noConversion"/>
  </si>
  <si>
    <t>XS</t>
    <phoneticPr fontId="4" type="noConversion"/>
  </si>
  <si>
    <t>4L</t>
    <phoneticPr fontId="4" type="noConversion"/>
  </si>
  <si>
    <t>5L</t>
    <phoneticPr fontId="4" type="noConversion"/>
  </si>
  <si>
    <t>泰山國中</t>
    <phoneticPr fontId="4" type="noConversion"/>
  </si>
  <si>
    <t>江翠</t>
    <phoneticPr fontId="4" type="noConversion"/>
  </si>
  <si>
    <t>種子班</t>
  </si>
  <si>
    <t>選手培訓班</t>
    <phoneticPr fontId="4" type="noConversion"/>
  </si>
  <si>
    <t>教練培訓班</t>
    <phoneticPr fontId="4" type="noConversion"/>
  </si>
  <si>
    <t>其他</t>
    <phoneticPr fontId="4" type="noConversion"/>
  </si>
  <si>
    <t>Y</t>
    <phoneticPr fontId="4" type="noConversion"/>
  </si>
  <si>
    <t>N</t>
    <phoneticPr fontId="4" type="noConversion"/>
  </si>
  <si>
    <t>秘書處</t>
    <phoneticPr fontId="4" type="noConversion"/>
  </si>
  <si>
    <t>教練</t>
    <phoneticPr fontId="4" type="noConversion"/>
  </si>
  <si>
    <t>裁判</t>
    <phoneticPr fontId="4" type="noConversion"/>
  </si>
  <si>
    <t>秘書處志工</t>
    <phoneticPr fontId="4" type="noConversion"/>
  </si>
  <si>
    <t>助理教練</t>
    <phoneticPr fontId="4" type="noConversion"/>
  </si>
  <si>
    <t>全民選手</t>
    <phoneticPr fontId="4" type="noConversion"/>
  </si>
  <si>
    <t>泰山協會</t>
    <phoneticPr fontId="4" type="noConversion"/>
  </si>
  <si>
    <t>林口協會</t>
    <phoneticPr fontId="4" type="noConversion"/>
  </si>
  <si>
    <t>東湖</t>
    <phoneticPr fontId="4" type="noConversion"/>
  </si>
  <si>
    <r>
      <rPr>
        <sz val="12"/>
        <color theme="0"/>
        <rFont val="標楷體"/>
        <family val="4"/>
        <charset val="136"/>
      </rPr>
      <t>協會代碼</t>
    </r>
    <phoneticPr fontId="4" type="noConversion"/>
  </si>
  <si>
    <r>
      <rPr>
        <sz val="12"/>
        <color theme="0"/>
        <rFont val="標楷體"/>
        <family val="4"/>
        <charset val="136"/>
      </rPr>
      <t>套路</t>
    </r>
    <phoneticPr fontId="4" type="noConversion"/>
  </si>
  <si>
    <r>
      <t>13</t>
    </r>
    <r>
      <rPr>
        <sz val="12"/>
        <color theme="0"/>
        <rFont val="標楷體"/>
        <family val="4"/>
        <charset val="136"/>
      </rPr>
      <t>式拳</t>
    </r>
  </si>
  <si>
    <r>
      <t>24</t>
    </r>
    <r>
      <rPr>
        <sz val="12"/>
        <color theme="0"/>
        <rFont val="標楷體"/>
        <family val="4"/>
        <charset val="136"/>
      </rPr>
      <t>式拳</t>
    </r>
  </si>
  <si>
    <r>
      <t>42</t>
    </r>
    <r>
      <rPr>
        <sz val="12"/>
        <color theme="0"/>
        <rFont val="標楷體"/>
        <family val="4"/>
        <charset val="136"/>
      </rPr>
      <t>式拳</t>
    </r>
  </si>
  <si>
    <r>
      <t>64</t>
    </r>
    <r>
      <rPr>
        <sz val="12"/>
        <color theme="0"/>
        <rFont val="標楷體"/>
        <family val="4"/>
        <charset val="136"/>
      </rPr>
      <t>式拳</t>
    </r>
  </si>
  <si>
    <r>
      <t>37</t>
    </r>
    <r>
      <rPr>
        <sz val="12"/>
        <color theme="0"/>
        <rFont val="標楷體"/>
        <family val="4"/>
        <charset val="136"/>
      </rPr>
      <t>式拳</t>
    </r>
  </si>
  <si>
    <r>
      <t>38</t>
    </r>
    <r>
      <rPr>
        <sz val="12"/>
        <color theme="0"/>
        <rFont val="標楷體"/>
        <family val="4"/>
        <charset val="136"/>
      </rPr>
      <t>式拳</t>
    </r>
  </si>
  <si>
    <r>
      <rPr>
        <sz val="12"/>
        <color theme="0"/>
        <rFont val="標楷體"/>
        <family val="4"/>
        <charset val="136"/>
      </rPr>
      <t>九九</t>
    </r>
    <r>
      <rPr>
        <sz val="12"/>
        <color theme="0"/>
        <rFont val="Times New Roman"/>
        <family val="1"/>
      </rPr>
      <t>42</t>
    </r>
    <r>
      <rPr>
        <sz val="12"/>
        <color theme="0"/>
        <rFont val="標楷體"/>
        <family val="4"/>
        <charset val="136"/>
      </rPr>
      <t>式拳</t>
    </r>
  </si>
  <si>
    <t>三峽國小</t>
    <phoneticPr fontId="4" type="noConversion"/>
  </si>
  <si>
    <t>初訓</t>
    <phoneticPr fontId="4" type="noConversion"/>
  </si>
  <si>
    <t>複訓</t>
    <phoneticPr fontId="4" type="noConversion"/>
  </si>
  <si>
    <t>研習班</t>
    <phoneticPr fontId="4" type="noConversion"/>
  </si>
  <si>
    <r>
      <rPr>
        <sz val="12"/>
        <color theme="0"/>
        <rFont val="標楷體"/>
        <family val="4"/>
        <charset val="136"/>
      </rPr>
      <t>協會代碼</t>
    </r>
    <phoneticPr fontId="4" type="noConversion"/>
  </si>
  <si>
    <r>
      <rPr>
        <sz val="12"/>
        <color theme="0"/>
        <rFont val="標楷體"/>
        <family val="4"/>
        <charset val="136"/>
      </rPr>
      <t>楊門</t>
    </r>
    <r>
      <rPr>
        <sz val="12"/>
        <color theme="0"/>
        <rFont val="Times New Roman"/>
        <family val="1"/>
      </rPr>
      <t>32</t>
    </r>
    <r>
      <rPr>
        <sz val="12"/>
        <color theme="0"/>
        <rFont val="標楷體"/>
        <family val="4"/>
        <charset val="136"/>
      </rPr>
      <t>刀</t>
    </r>
    <phoneticPr fontId="4" type="noConversion"/>
  </si>
  <si>
    <r>
      <t>54</t>
    </r>
    <r>
      <rPr>
        <sz val="12"/>
        <color theme="0"/>
        <rFont val="標楷體"/>
        <family val="4"/>
        <charset val="136"/>
      </rPr>
      <t>式傳統劍</t>
    </r>
    <phoneticPr fontId="4" type="noConversion"/>
  </si>
  <si>
    <r>
      <rPr>
        <sz val="12"/>
        <color theme="0"/>
        <rFont val="標楷體"/>
        <family val="4"/>
        <charset val="136"/>
      </rPr>
      <t>推手</t>
    </r>
    <phoneticPr fontId="4" type="noConversion"/>
  </si>
  <si>
    <r>
      <rPr>
        <sz val="12"/>
        <color theme="0"/>
        <rFont val="標楷體"/>
        <family val="4"/>
        <charset val="136"/>
      </rPr>
      <t>綜合</t>
    </r>
    <phoneticPr fontId="4" type="noConversion"/>
  </si>
  <si>
    <t>13式太極拳</t>
    <phoneticPr fontId="4" type="noConversion"/>
  </si>
  <si>
    <t>37式太極拳</t>
    <phoneticPr fontId="4" type="noConversion"/>
  </si>
  <si>
    <t>64式太極拳第二段</t>
    <phoneticPr fontId="4" type="noConversion"/>
  </si>
  <si>
    <t>99式太極拳</t>
    <phoneticPr fontId="4" type="noConversion"/>
  </si>
  <si>
    <t>陳式38式太極拳</t>
    <phoneticPr fontId="4" type="noConversion"/>
  </si>
  <si>
    <t>易簡太極拳</t>
    <phoneticPr fontId="4" type="noConversion"/>
  </si>
  <si>
    <t>楊氏54式傳統太極劍</t>
    <phoneticPr fontId="4" type="noConversion"/>
  </si>
  <si>
    <t>楊氏32式太極刀</t>
    <phoneticPr fontId="4" type="noConversion"/>
  </si>
  <si>
    <t>序號</t>
    <phoneticPr fontId="6" type="noConversion"/>
  </si>
  <si>
    <t>套路(可選)</t>
    <phoneticPr fontId="4" type="noConversion"/>
  </si>
  <si>
    <t>自購便當              葷食       人                 素食         人</t>
    <phoneticPr fontId="6" type="noConversion"/>
  </si>
  <si>
    <t>*   本表不敷使用時，請自行影印</t>
    <phoneticPr fontId="6" type="noConversion"/>
  </si>
  <si>
    <t>*   報名表請以掛號方式寄送本會，(新北市中和區橋和路88號9樓之1)並註明(新北城市盃)收</t>
    <phoneticPr fontId="6" type="noConversion"/>
  </si>
  <si>
    <t>*   每單位賽員人數5人以下設領隊或教練一名，6人至10人設領隊、教練各一名，</t>
    <phoneticPr fontId="6" type="noConversion"/>
  </si>
  <si>
    <t xml:space="preserve">      11人以上設教練、領隊、管理各一名。以上人員均提供1份便當</t>
    <phoneticPr fontId="6" type="noConversion"/>
  </si>
  <si>
    <t>*   如需代訂便當，每人每份100元(含礦泉水)</t>
    <phoneticPr fontId="6" type="noConversion"/>
  </si>
  <si>
    <t>*   本單位同意所提供個人資料作為大會辦理本賽會使用。</t>
    <phoneticPr fontId="6" type="noConversion"/>
  </si>
  <si>
    <t xml:space="preserve">    聯絡人：陳俊華 0937-826725     林忠義 0921-617121</t>
    <phoneticPr fontId="6" type="noConversion"/>
  </si>
  <si>
    <t>性別(可選)</t>
    <phoneticPr fontId="4" type="noConversion"/>
  </si>
  <si>
    <t>職稱</t>
    <phoneticPr fontId="4" type="noConversion"/>
  </si>
  <si>
    <t>領隊</t>
  </si>
  <si>
    <t>教練</t>
  </si>
  <si>
    <t>管理</t>
  </si>
  <si>
    <t>便當</t>
    <phoneticPr fontId="4" type="noConversion"/>
  </si>
  <si>
    <t>全隊便當總數          葷食       人                 素食         人</t>
    <phoneticPr fontId="6" type="noConversion"/>
  </si>
  <si>
    <t>協會簡稱</t>
  </si>
  <si>
    <t>協會名稱:</t>
    <phoneticPr fontId="4" type="noConversion"/>
  </si>
  <si>
    <t>姓 名</t>
    <phoneticPr fontId="4" type="noConversion"/>
  </si>
  <si>
    <t>電 話</t>
    <phoneticPr fontId="4" type="noConversion"/>
  </si>
  <si>
    <t>114年第三屆新北城市盃幹部名單</t>
    <phoneticPr fontId="4" type="noConversion"/>
  </si>
  <si>
    <t>出生年份(民國年)</t>
    <phoneticPr fontId="4" type="noConversion"/>
  </si>
  <si>
    <r>
      <rPr>
        <sz val="16"/>
        <color theme="1"/>
        <rFont val="標楷體"/>
        <family val="4"/>
        <charset val="136"/>
      </rPr>
      <t>114年第三屆新北城市盃太極拳錦標賽拳架及器械個人比賽各隊報名總表</t>
    </r>
    <r>
      <rPr>
        <b/>
        <sz val="16"/>
        <color theme="1"/>
        <rFont val="標楷體"/>
        <family val="4"/>
        <charset val="136"/>
      </rPr>
      <t xml:space="preserve"> </t>
    </r>
    <r>
      <rPr>
        <b/>
        <sz val="14"/>
        <color theme="1"/>
        <rFont val="標楷體"/>
        <family val="4"/>
        <charset val="136"/>
      </rPr>
      <t xml:space="preserve">  (新北市以外縣市使用)</t>
    </r>
    <phoneticPr fontId="4" type="noConversion"/>
  </si>
  <si>
    <t>王小明</t>
    <phoneticPr fontId="4" type="noConversion"/>
  </si>
  <si>
    <t>男</t>
  </si>
  <si>
    <t>62.11.23</t>
    <phoneticPr fontId="4" type="noConversion"/>
  </si>
  <si>
    <t>葷</t>
    <phoneticPr fontId="4" type="noConversion"/>
  </si>
  <si>
    <t>(範例)</t>
    <phoneticPr fontId="4" type="noConversion"/>
  </si>
  <si>
    <t>長青組</t>
    <phoneticPr fontId="6" type="noConversion"/>
  </si>
  <si>
    <t>高年組</t>
    <phoneticPr fontId="6" type="noConversion"/>
  </si>
  <si>
    <t>青年組</t>
    <phoneticPr fontId="6" type="noConversion"/>
  </si>
  <si>
    <t>套路(第二項)器械(可選)</t>
    <phoneticPr fontId="4" type="noConversion"/>
  </si>
  <si>
    <t>組別(可選)</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</si>
</sst>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76" formatCode="[$-404]e/m/d;@"/>
    <numFmt numFmtId="177" formatCode="#,##0_ "/>
  </numFmts>
  <fonts count="33">
    <font>
      <sz val="12"/>
      <name val="新細明體"/>
      <family val="1"/>
      <charset val="136"/>
    </font>
    <font>
      <sz val="12"/>
      <color theme="1"/>
      <name val="新細明體"/>
      <family val="2"/>
      <charset val="136"/>
      <scheme val="minor"/>
    </font>
    <font>
      <sz val="12"/>
      <color theme="1"/>
      <name val="新細明體"/>
      <family val="2"/>
      <charset val="136"/>
      <scheme val="minor"/>
    </font>
    <font>
      <sz val="12"/>
      <name val="新細明體"/>
      <family val="1"/>
      <charset val="136"/>
    </font>
    <font>
      <sz val="9"/>
      <name val="新細明體"/>
      <family val="1"/>
      <charset val="136"/>
    </font>
    <font>
      <sz val="12"/>
      <name val="標楷體"/>
      <family val="4"/>
      <charset val="136"/>
    </font>
    <font>
      <sz val="9"/>
      <name val="新細明體"/>
      <family val="2"/>
      <charset val="136"/>
      <scheme val="minor"/>
    </font>
    <font>
      <sz val="9"/>
      <name val="新細明體"/>
      <family val="1"/>
      <charset val="136"/>
      <scheme val="minor"/>
    </font>
    <font>
      <sz val="9"/>
      <color indexed="81"/>
      <name val="Tahoma"/>
      <family val="2"/>
    </font>
    <font>
      <sz val="9"/>
      <color indexed="81"/>
      <name val="細明體"/>
      <family val="3"/>
      <charset val="136"/>
    </font>
    <font>
      <sz val="12"/>
      <color theme="9" tint="-0.249977111117893"/>
      <name val="新細明體"/>
      <family val="1"/>
      <charset val="136"/>
    </font>
    <font>
      <sz val="12"/>
      <color rgb="FF002060"/>
      <name val="標楷體"/>
      <family val="4"/>
      <charset val="136"/>
    </font>
    <font>
      <sz val="12"/>
      <color rgb="FF002060"/>
      <name val="Times New Roman"/>
      <family val="1"/>
    </font>
    <font>
      <sz val="12"/>
      <color theme="0"/>
      <name val="新細明體"/>
      <family val="1"/>
      <charset val="136"/>
    </font>
    <font>
      <sz val="12"/>
      <color theme="0"/>
      <name val="Times New Roman"/>
      <family val="1"/>
    </font>
    <font>
      <sz val="12"/>
      <color theme="0"/>
      <name val="標楷體"/>
      <family val="4"/>
      <charset val="136"/>
    </font>
    <font>
      <strike/>
      <sz val="12"/>
      <color theme="0"/>
      <name val="標楷體"/>
      <family val="4"/>
      <charset val="136"/>
    </font>
    <font>
      <sz val="12"/>
      <color theme="0"/>
      <name val="Arial Unicode MS"/>
      <family val="2"/>
      <charset val="136"/>
    </font>
    <font>
      <sz val="12"/>
      <color theme="0"/>
      <name val="微軟正黑體"/>
      <family val="2"/>
      <charset val="136"/>
    </font>
    <font>
      <sz val="14"/>
      <color theme="1"/>
      <name val="標楷體"/>
      <family val="4"/>
      <charset val="136"/>
    </font>
    <font>
      <sz val="12"/>
      <color theme="1"/>
      <name val="標楷體"/>
      <family val="4"/>
      <charset val="136"/>
    </font>
    <font>
      <sz val="16"/>
      <color theme="1"/>
      <name val="標楷體"/>
      <family val="4"/>
      <charset val="136"/>
    </font>
    <font>
      <sz val="16"/>
      <name val="標楷體"/>
      <family val="4"/>
      <charset val="136"/>
    </font>
    <font>
      <sz val="14"/>
      <name val="標楷體"/>
      <family val="4"/>
      <charset val="136"/>
    </font>
    <font>
      <sz val="16"/>
      <color rgb="FF002060"/>
      <name val="標楷體"/>
      <family val="4"/>
      <charset val="136"/>
    </font>
    <font>
      <sz val="16"/>
      <color theme="9" tint="-0.249977111117893"/>
      <name val="新細明體"/>
      <family val="1"/>
      <charset val="136"/>
    </font>
    <font>
      <sz val="16"/>
      <name val="新細明體"/>
      <family val="1"/>
      <charset val="136"/>
    </font>
    <font>
      <b/>
      <sz val="16"/>
      <color theme="1"/>
      <name val="標楷體"/>
      <family val="4"/>
      <charset val="136"/>
    </font>
    <font>
      <b/>
      <sz val="16"/>
      <name val="新細明體"/>
      <family val="1"/>
      <charset val="136"/>
    </font>
    <font>
      <b/>
      <sz val="14"/>
      <color theme="1"/>
      <name val="標楷體"/>
      <family val="4"/>
      <charset val="136"/>
    </font>
    <font>
      <b/>
      <sz val="12"/>
      <color rgb="FF002060"/>
      <name val="標楷體"/>
      <family val="4"/>
      <charset val="136"/>
    </font>
    <font>
      <b/>
      <sz val="12"/>
      <color rgb="FFFF0000"/>
      <name val="標楷體"/>
      <family val="4"/>
      <charset val="136"/>
    </font>
    <font>
      <sz val="12"/>
      <color theme="9" tint="-0.249977111117893"/>
      <name val="標楷體"/>
      <family val="4"/>
      <charset val="136"/>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8">
    <xf numFmtId="0" fontId="0" fillId="0" borderId="0"/>
    <xf numFmtId="0" fontId="2" fillId="0" borderId="0">
      <alignment vertical="center"/>
    </xf>
    <xf numFmtId="44"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alignment vertical="center"/>
    </xf>
    <xf numFmtId="0" fontId="1" fillId="0" borderId="0">
      <alignment vertical="center"/>
    </xf>
    <xf numFmtId="43" fontId="1" fillId="0" borderId="0" applyFont="0" applyFill="0" applyBorder="0" applyAlignment="0" applyProtection="0">
      <alignment vertical="center"/>
    </xf>
  </cellStyleXfs>
  <cellXfs count="69">
    <xf numFmtId="0" fontId="0" fillId="0" borderId="0" xfId="0"/>
    <xf numFmtId="0" fontId="5" fillId="0" borderId="0" xfId="0" applyFont="1"/>
    <xf numFmtId="0" fontId="0" fillId="0" borderId="0" xfId="0" applyAlignment="1">
      <alignment horizontal="center"/>
    </xf>
    <xf numFmtId="0" fontId="10" fillId="0" borderId="0" xfId="0" applyFont="1"/>
    <xf numFmtId="0" fontId="5" fillId="0" borderId="1" xfId="0" applyFont="1" applyBorder="1" applyAlignment="1">
      <alignment horizontal="center"/>
    </xf>
    <xf numFmtId="0" fontId="10" fillId="0" borderId="1" xfId="0" applyFont="1" applyBorder="1"/>
    <xf numFmtId="0" fontId="5" fillId="0" borderId="0" xfId="0" applyFont="1" applyAlignment="1">
      <alignment horizontal="center"/>
    </xf>
    <xf numFmtId="0" fontId="5" fillId="0" borderId="0" xfId="0" applyFont="1" applyAlignment="1">
      <alignment horizontal="center" vertical="center" wrapText="1"/>
    </xf>
    <xf numFmtId="0" fontId="14" fillId="0" borderId="0" xfId="0" applyFont="1" applyAlignment="1">
      <alignment horizontal="left" vertical="center"/>
    </xf>
    <xf numFmtId="0" fontId="15" fillId="0" borderId="0" xfId="0" applyFont="1" applyAlignment="1">
      <alignment vertical="center" shrinkToFit="1"/>
    </xf>
    <xf numFmtId="0" fontId="14" fillId="0" borderId="0" xfId="0" applyFont="1" applyAlignment="1">
      <alignment horizontal="center" vertical="center"/>
    </xf>
    <xf numFmtId="0" fontId="15" fillId="0" borderId="0" xfId="0" applyFont="1" applyAlignment="1">
      <alignment horizontal="center" vertical="center" shrinkToFit="1"/>
    </xf>
    <xf numFmtId="0" fontId="15" fillId="0" borderId="0" xfId="0" applyFont="1" applyAlignment="1">
      <alignment horizontal="center" vertical="center"/>
    </xf>
    <xf numFmtId="0" fontId="15" fillId="0" borderId="0" xfId="0" applyFont="1" applyAlignment="1">
      <alignment vertical="center"/>
    </xf>
    <xf numFmtId="0" fontId="14" fillId="0" borderId="0" xfId="0" applyFont="1" applyAlignment="1">
      <alignment horizontal="center" vertical="center" shrinkToFit="1"/>
    </xf>
    <xf numFmtId="0" fontId="15" fillId="0" borderId="0" xfId="0" applyFont="1"/>
    <xf numFmtId="0" fontId="13" fillId="0" borderId="0" xfId="0" applyFont="1"/>
    <xf numFmtId="0" fontId="16" fillId="0" borderId="0" xfId="0" applyFont="1" applyAlignment="1">
      <alignment vertical="center"/>
    </xf>
    <xf numFmtId="0" fontId="17" fillId="0" borderId="0" xfId="0" applyFont="1" applyAlignment="1">
      <alignment vertical="center"/>
    </xf>
    <xf numFmtId="0" fontId="15" fillId="0" borderId="0" xfId="0" applyFont="1" applyAlignment="1">
      <alignment horizontal="left" vertical="center"/>
    </xf>
    <xf numFmtId="0" fontId="18" fillId="0" borderId="0" xfId="0" applyFont="1" applyAlignment="1">
      <alignment horizontal="left" vertical="center"/>
    </xf>
    <xf numFmtId="177" fontId="12" fillId="0" borderId="1" xfId="0" applyNumberFormat="1" applyFont="1" applyBorder="1" applyAlignment="1" applyProtection="1">
      <alignment horizontal="center"/>
      <protection hidden="1"/>
    </xf>
    <xf numFmtId="0" fontId="19" fillId="2" borderId="1" xfId="0" applyFont="1" applyFill="1" applyBorder="1" applyAlignment="1">
      <alignment vertical="center"/>
    </xf>
    <xf numFmtId="0" fontId="0" fillId="0" borderId="1" xfId="0" applyBorder="1" applyAlignment="1">
      <alignment vertical="center"/>
    </xf>
    <xf numFmtId="0" fontId="0" fillId="0" borderId="0" xfId="0" applyAlignment="1">
      <alignment vertical="center"/>
    </xf>
    <xf numFmtId="0" fontId="19" fillId="0" borderId="0" xfId="0" applyFont="1" applyAlignment="1">
      <alignment horizontal="left" vertical="center"/>
    </xf>
    <xf numFmtId="0" fontId="23" fillId="0" borderId="1" xfId="0" applyFont="1" applyBorder="1" applyAlignment="1">
      <alignment horizontal="center"/>
    </xf>
    <xf numFmtId="0" fontId="23" fillId="0" borderId="1" xfId="0" applyFont="1" applyBorder="1" applyAlignment="1">
      <alignment horizontal="center" vertical="center"/>
    </xf>
    <xf numFmtId="0" fontId="21" fillId="0" borderId="0" xfId="0" applyFont="1" applyAlignment="1">
      <alignment horizontal="left" vertical="center"/>
    </xf>
    <xf numFmtId="0" fontId="20" fillId="0" borderId="0" xfId="0" applyFont="1" applyAlignment="1">
      <alignment horizontal="left" vertical="center"/>
    </xf>
    <xf numFmtId="0" fontId="19" fillId="0" borderId="2" xfId="0" applyFont="1" applyBorder="1" applyAlignment="1">
      <alignment horizontal="left" vertical="center"/>
    </xf>
    <xf numFmtId="0" fontId="22" fillId="0" borderId="0" xfId="0" applyFont="1" applyAlignment="1">
      <alignment horizontal="center" vertical="center" wrapText="1"/>
    </xf>
    <xf numFmtId="0" fontId="22" fillId="0" borderId="1" xfId="0" applyFont="1" applyBorder="1" applyAlignment="1">
      <alignment horizontal="center"/>
    </xf>
    <xf numFmtId="176" fontId="22" fillId="0" borderId="1" xfId="0" quotePrefix="1" applyNumberFormat="1" applyFont="1" applyBorder="1" applyAlignment="1">
      <alignment horizontal="center"/>
    </xf>
    <xf numFmtId="0" fontId="25" fillId="0" borderId="1" xfId="0" applyFont="1" applyBorder="1"/>
    <xf numFmtId="0" fontId="26" fillId="0" borderId="0" xfId="0" applyFont="1"/>
    <xf numFmtId="176" fontId="22" fillId="0" borderId="1" xfId="0" applyNumberFormat="1" applyFont="1" applyBorder="1" applyAlignment="1">
      <alignment horizontal="center"/>
    </xf>
    <xf numFmtId="0" fontId="21" fillId="2" borderId="1" xfId="0" applyFont="1" applyFill="1" applyBorder="1" applyAlignment="1">
      <alignment horizontal="center" vertical="center"/>
    </xf>
    <xf numFmtId="0" fontId="26" fillId="0" borderId="1" xfId="0" applyFont="1" applyBorder="1" applyAlignment="1">
      <alignment horizontal="center" vertical="center"/>
    </xf>
    <xf numFmtId="0" fontId="26" fillId="0" borderId="0" xfId="0" applyFont="1" applyAlignment="1">
      <alignment horizontal="center" vertical="center"/>
    </xf>
    <xf numFmtId="0" fontId="21" fillId="3" borderId="1" xfId="0" applyFont="1" applyFill="1" applyBorder="1" applyAlignment="1">
      <alignment vertical="center"/>
    </xf>
    <xf numFmtId="0" fontId="24"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1" xfId="0" applyFont="1" applyFill="1" applyBorder="1" applyAlignment="1">
      <alignment horizontal="distributed" vertical="center" wrapText="1"/>
    </xf>
    <xf numFmtId="0" fontId="22" fillId="0" borderId="0" xfId="0" applyFont="1" applyAlignment="1">
      <alignment horizontal="center"/>
    </xf>
    <xf numFmtId="176" fontId="22" fillId="0" borderId="0" xfId="0" applyNumberFormat="1" applyFont="1" applyAlignment="1">
      <alignment horizontal="center"/>
    </xf>
    <xf numFmtId="0" fontId="25" fillId="0" borderId="0" xfId="0" applyFont="1"/>
    <xf numFmtId="0" fontId="19" fillId="3" borderId="1" xfId="0" applyFont="1" applyFill="1" applyBorder="1" applyAlignment="1">
      <alignment vertical="center"/>
    </xf>
    <xf numFmtId="0" fontId="1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distributed" vertical="center" wrapText="1" indent="1"/>
    </xf>
    <xf numFmtId="176" fontId="5" fillId="3" borderId="1" xfId="0" applyNumberFormat="1" applyFont="1" applyFill="1" applyBorder="1" applyAlignment="1">
      <alignment horizontal="distributed" vertical="center" wrapText="1"/>
    </xf>
    <xf numFmtId="0" fontId="5" fillId="3" borderId="1" xfId="0" applyFont="1" applyFill="1" applyBorder="1" applyAlignment="1">
      <alignment horizontal="distributed" vertical="center" wrapText="1"/>
    </xf>
    <xf numFmtId="0" fontId="30" fillId="3" borderId="1" xfId="0" applyFont="1" applyFill="1" applyBorder="1" applyAlignment="1">
      <alignment horizontal="distributed" vertical="center" wrapText="1" indent="1"/>
    </xf>
    <xf numFmtId="0" fontId="32" fillId="0" borderId="1" xfId="0" applyFont="1" applyBorder="1" applyAlignment="1">
      <alignment horizontal="center" vertical="center"/>
    </xf>
    <xf numFmtId="0" fontId="19" fillId="0" borderId="0" xfId="0" applyFont="1" applyAlignment="1">
      <alignment vertical="center" shrinkToFit="1"/>
    </xf>
    <xf numFmtId="0" fontId="20" fillId="0" borderId="0" xfId="0" applyFont="1" applyAlignment="1">
      <alignment shrinkToFit="1"/>
    </xf>
    <xf numFmtId="0" fontId="11" fillId="3" borderId="1" xfId="0" applyFont="1" applyFill="1" applyBorder="1" applyAlignment="1">
      <alignment horizontal="center" vertical="center"/>
    </xf>
    <xf numFmtId="0" fontId="31" fillId="0" borderId="1" xfId="0" quotePrefix="1" applyFont="1" applyBorder="1" applyAlignment="1">
      <alignment horizontal="center"/>
    </xf>
    <xf numFmtId="0" fontId="5" fillId="0" borderId="1" xfId="0" quotePrefix="1" applyFont="1" applyBorder="1" applyAlignment="1">
      <alignment horizontal="center"/>
    </xf>
    <xf numFmtId="0" fontId="21" fillId="0" borderId="0" xfId="0" applyFont="1" applyAlignment="1">
      <alignment horizontal="center" vertical="center"/>
    </xf>
    <xf numFmtId="0" fontId="26" fillId="0" borderId="0" xfId="0" applyFont="1" applyAlignment="1">
      <alignment horizontal="center" vertical="center"/>
    </xf>
    <xf numFmtId="0" fontId="21" fillId="0" borderId="0" xfId="0" applyFont="1" applyAlignment="1">
      <alignment horizontal="left" vertical="center"/>
    </xf>
    <xf numFmtId="0" fontId="27" fillId="0" borderId="0" xfId="0" applyFont="1" applyAlignment="1">
      <alignment horizontal="left" vertical="center"/>
    </xf>
    <xf numFmtId="0" fontId="28" fillId="0" borderId="0" xfId="0" applyFont="1" applyAlignment="1">
      <alignment horizontal="left" vertical="center"/>
    </xf>
    <xf numFmtId="0" fontId="19" fillId="0" borderId="3" xfId="0" applyFont="1" applyBorder="1" applyAlignment="1">
      <alignment horizontal="left" vertical="center"/>
    </xf>
    <xf numFmtId="0" fontId="0" fillId="0" borderId="4" xfId="0" applyBorder="1" applyAlignment="1">
      <alignment horizontal="left" vertical="center"/>
    </xf>
    <xf numFmtId="0" fontId="19" fillId="0" borderId="0" xfId="0" applyFont="1" applyAlignment="1">
      <alignment horizontal="center" vertical="center"/>
    </xf>
    <xf numFmtId="0" fontId="0" fillId="0" borderId="0" xfId="0" applyAlignment="1">
      <alignment horizontal="center" vertical="center"/>
    </xf>
  </cellXfs>
  <cellStyles count="8">
    <cellStyle name="一般" xfId="0" builtinId="0"/>
    <cellStyle name="一般 2" xfId="3" xr:uid="{00000000-0005-0000-0000-000001000000}"/>
    <cellStyle name="一般 3" xfId="1" xr:uid="{00000000-0005-0000-0000-000002000000}"/>
    <cellStyle name="一般 4" xfId="4" xr:uid="{00000000-0005-0000-0000-000003000000}"/>
    <cellStyle name="一般 5" xfId="6" xr:uid="{00000000-0005-0000-0000-000004000000}"/>
    <cellStyle name="千分位 2" xfId="5" xr:uid="{00000000-0005-0000-0000-000005000000}"/>
    <cellStyle name="千分位 3" xfId="7" xr:uid="{00000000-0005-0000-0000-000006000000}"/>
    <cellStyle name="貨幣 2" xfId="2" xr:uid="{00000000-0005-0000-0000-000007000000}"/>
  </cellStyles>
  <dxfs count="2">
    <dxf>
      <font>
        <color theme="5" tint="-0.24994659260841701"/>
      </font>
    </dxf>
    <dxf>
      <font>
        <color theme="5" tint="-0.24994659260841701"/>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2"/>
  <sheetViews>
    <sheetView workbookViewId="0">
      <selection activeCell="F5" sqref="F5"/>
    </sheetView>
  </sheetViews>
  <sheetFormatPr defaultColWidth="7.5" defaultRowHeight="16.5"/>
  <cols>
    <col min="1" max="1" width="6.625" style="24" customWidth="1"/>
    <col min="2" max="2" width="18.75" style="6" customWidth="1"/>
    <col min="3" max="3" width="15.625" style="1" customWidth="1"/>
    <col min="4" max="4" width="15.375" style="2" customWidth="1"/>
    <col min="5" max="5" width="20.25" style="6" customWidth="1"/>
    <col min="6" max="6" width="35.125" style="3" customWidth="1"/>
    <col min="15" max="15" width="0.5" hidden="1" customWidth="1"/>
  </cols>
  <sheetData>
    <row r="1" spans="1:6" s="24" customFormat="1" ht="24.95" customHeight="1">
      <c r="A1" s="60" t="s">
        <v>370</v>
      </c>
      <c r="B1" s="61"/>
      <c r="C1" s="61"/>
      <c r="D1" s="61"/>
      <c r="E1" s="61"/>
      <c r="F1" s="61"/>
    </row>
    <row r="2" spans="1:6" s="24" customFormat="1" ht="24.95" customHeight="1">
      <c r="A2" s="63" t="s">
        <v>367</v>
      </c>
      <c r="B2" s="64"/>
      <c r="C2" s="64"/>
      <c r="D2" s="25"/>
      <c r="E2" s="25"/>
      <c r="F2" s="25"/>
    </row>
    <row r="3" spans="1:6" s="24" customFormat="1" ht="9" customHeight="1">
      <c r="A3" s="65"/>
      <c r="B3" s="66"/>
      <c r="C3" s="66"/>
      <c r="D3" s="25"/>
      <c r="E3" s="25"/>
      <c r="F3" s="25"/>
    </row>
    <row r="4" spans="1:6" s="31" customFormat="1" ht="40.5" customHeight="1">
      <c r="A4" s="40" t="s">
        <v>349</v>
      </c>
      <c r="B4" s="41" t="s">
        <v>360</v>
      </c>
      <c r="C4" s="42" t="s">
        <v>368</v>
      </c>
      <c r="D4" s="41" t="s">
        <v>359</v>
      </c>
      <c r="E4" s="41" t="s">
        <v>369</v>
      </c>
      <c r="F4" s="43" t="s">
        <v>33</v>
      </c>
    </row>
    <row r="5" spans="1:6" s="35" customFormat="1" ht="28.5" customHeight="1">
      <c r="A5" s="37">
        <v>1</v>
      </c>
      <c r="B5" s="32" t="s">
        <v>361</v>
      </c>
      <c r="C5" s="32"/>
      <c r="D5" s="32"/>
      <c r="E5" s="33"/>
      <c r="F5" s="34"/>
    </row>
    <row r="6" spans="1:6" s="35" customFormat="1" ht="25.5" customHeight="1">
      <c r="A6" s="38">
        <f>A5+1</f>
        <v>2</v>
      </c>
      <c r="B6" s="32" t="s">
        <v>362</v>
      </c>
      <c r="C6" s="32"/>
      <c r="D6" s="32"/>
      <c r="E6" s="33"/>
      <c r="F6" s="34"/>
    </row>
    <row r="7" spans="1:6" s="35" customFormat="1" ht="27.75" customHeight="1">
      <c r="A7" s="38">
        <f t="shared" ref="A7" si="0">A6+1</f>
        <v>3</v>
      </c>
      <c r="B7" s="32" t="s">
        <v>363</v>
      </c>
      <c r="C7" s="32"/>
      <c r="D7" s="32"/>
      <c r="E7" s="36"/>
      <c r="F7" s="34"/>
    </row>
    <row r="8" spans="1:6" s="35" customFormat="1" ht="11.25" customHeight="1">
      <c r="A8" s="39"/>
      <c r="B8" s="44"/>
      <c r="C8" s="44"/>
      <c r="D8" s="44"/>
      <c r="E8" s="45"/>
      <c r="F8" s="46"/>
    </row>
    <row r="9" spans="1:6" ht="21">
      <c r="A9" s="62" t="s">
        <v>354</v>
      </c>
      <c r="B9" s="62"/>
      <c r="C9" s="62"/>
      <c r="D9" s="62"/>
      <c r="E9" s="62"/>
      <c r="F9" s="62"/>
    </row>
    <row r="10" spans="1:6" ht="21">
      <c r="A10" s="62" t="s">
        <v>355</v>
      </c>
      <c r="B10" s="62"/>
      <c r="C10" s="62"/>
      <c r="D10" s="62"/>
      <c r="E10" s="62"/>
      <c r="F10" s="62"/>
    </row>
    <row r="11" spans="1:6" ht="8.25" customHeight="1">
      <c r="A11" s="28"/>
      <c r="B11" s="28"/>
      <c r="C11" s="28"/>
      <c r="D11" s="28"/>
      <c r="E11" s="28"/>
      <c r="F11" s="28"/>
    </row>
    <row r="12" spans="1:6" ht="21">
      <c r="A12" s="62" t="s">
        <v>358</v>
      </c>
      <c r="B12" s="62"/>
      <c r="C12" s="62"/>
      <c r="D12" s="62"/>
      <c r="E12" s="62"/>
      <c r="F12" s="62"/>
    </row>
  </sheetData>
  <mergeCells count="6">
    <mergeCell ref="A1:F1"/>
    <mergeCell ref="A12:F12"/>
    <mergeCell ref="A9:F9"/>
    <mergeCell ref="A10:F10"/>
    <mergeCell ref="A2:C2"/>
    <mergeCell ref="A3:C3"/>
  </mergeCells>
  <phoneticPr fontId="4" type="noConversion"/>
  <conditionalFormatting sqref="D5:D8">
    <cfRule type="expression" dxfId="1" priority="1">
      <formula>IF(D5="女",1,0)</formula>
    </cfRule>
  </conditionalFormatting>
  <dataValidations count="1">
    <dataValidation type="list" allowBlank="1" showInputMessage="1" showErrorMessage="1" sqref="D5:D8" xr:uid="{00000000-0002-0000-0000-000000000000}">
      <formula1>"男,女"</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 '!$B$2:$B$34</xm:f>
          </x14:formula1>
          <xm:sqref>B5:B8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FFDD4-23EA-440F-8606-C7C55AA2F246}">
  <dimension ref="A1:BE108"/>
  <sheetViews>
    <sheetView tabSelected="1" zoomScale="106" zoomScaleNormal="106" workbookViewId="0">
      <selection activeCell="G4" sqref="G4"/>
    </sheetView>
  </sheetViews>
  <sheetFormatPr defaultColWidth="7.5" defaultRowHeight="16.5"/>
  <cols>
    <col min="1" max="1" width="6.625" style="24" customWidth="1"/>
    <col min="2" max="2" width="22.5" customWidth="1"/>
    <col min="3" max="3" width="11.125" style="1" customWidth="1"/>
    <col min="4" max="4" width="10.75" style="2" customWidth="1"/>
    <col min="5" max="5" width="14.5" style="6" customWidth="1"/>
    <col min="6" max="6" width="13.375" style="6" customWidth="1"/>
    <col min="7" max="7" width="15.5" style="6" customWidth="1"/>
    <col min="8" max="8" width="17.125" style="6" customWidth="1"/>
    <col min="9" max="9" width="7.5" style="3" customWidth="1"/>
    <col min="11" max="11" width="10.25" style="3" customWidth="1"/>
    <col min="19" max="19" width="6.875" customWidth="1"/>
    <col min="55" max="55" width="0" hidden="1" customWidth="1"/>
    <col min="56" max="57" width="0.25" hidden="1" customWidth="1"/>
    <col min="58" max="58" width="0" hidden="1" customWidth="1"/>
  </cols>
  <sheetData>
    <row r="1" spans="1:11" s="24" customFormat="1" ht="24.95" customHeight="1">
      <c r="A1" s="67" t="s">
        <v>372</v>
      </c>
      <c r="B1" s="68"/>
      <c r="C1" s="68"/>
      <c r="D1" s="68"/>
      <c r="E1" s="68"/>
      <c r="F1" s="68"/>
      <c r="G1" s="68"/>
      <c r="H1" s="68"/>
      <c r="I1" s="68"/>
      <c r="J1" s="68"/>
      <c r="K1" s="68"/>
    </row>
    <row r="2" spans="1:11" s="24" customFormat="1" ht="24.95" customHeight="1">
      <c r="A2" s="30" t="s">
        <v>367</v>
      </c>
      <c r="C2" s="25"/>
      <c r="D2" s="25"/>
      <c r="E2" s="25"/>
      <c r="F2" s="25"/>
      <c r="G2" s="25"/>
      <c r="H2" s="25"/>
      <c r="I2" s="25"/>
      <c r="K2" s="25"/>
    </row>
    <row r="3" spans="1:11" s="7" customFormat="1" ht="40.5" customHeight="1">
      <c r="A3" s="47" t="s">
        <v>349</v>
      </c>
      <c r="B3" s="49" t="s">
        <v>366</v>
      </c>
      <c r="C3" s="49" t="s">
        <v>0</v>
      </c>
      <c r="D3" s="57" t="s">
        <v>359</v>
      </c>
      <c r="E3" s="53" t="s">
        <v>371</v>
      </c>
      <c r="F3" s="48" t="s">
        <v>382</v>
      </c>
      <c r="G3" s="50" t="s">
        <v>350</v>
      </c>
      <c r="H3" s="50" t="s">
        <v>381</v>
      </c>
      <c r="I3" s="51" t="s">
        <v>23</v>
      </c>
      <c r="J3" s="49" t="s">
        <v>364</v>
      </c>
      <c r="K3" s="52" t="s">
        <v>33</v>
      </c>
    </row>
    <row r="4" spans="1:11" ht="24.95" customHeight="1">
      <c r="A4" s="22">
        <v>1</v>
      </c>
      <c r="B4" s="5"/>
      <c r="C4" s="26" t="s">
        <v>373</v>
      </c>
      <c r="D4" s="4" t="s">
        <v>374</v>
      </c>
      <c r="E4" s="58" t="s">
        <v>375</v>
      </c>
      <c r="F4" s="54"/>
      <c r="G4" s="54"/>
      <c r="H4" s="54"/>
      <c r="I4" s="21">
        <v>800</v>
      </c>
      <c r="J4" s="27" t="s">
        <v>376</v>
      </c>
      <c r="K4" s="54" t="s">
        <v>377</v>
      </c>
    </row>
    <row r="5" spans="1:11" ht="24.95" customHeight="1">
      <c r="A5" s="23">
        <f>A4+1</f>
        <v>2</v>
      </c>
      <c r="B5" s="5"/>
      <c r="C5" s="26"/>
      <c r="D5" s="4"/>
      <c r="E5" s="59"/>
      <c r="F5" s="54"/>
      <c r="G5" s="54"/>
      <c r="H5" s="54"/>
      <c r="I5" s="21"/>
      <c r="J5" s="27"/>
      <c r="K5" s="5"/>
    </row>
    <row r="6" spans="1:11" ht="24.95" customHeight="1">
      <c r="A6" s="23">
        <f t="shared" ref="A6:A13" si="0">A5+1</f>
        <v>3</v>
      </c>
      <c r="B6" s="5"/>
      <c r="C6" s="26"/>
      <c r="D6" s="4"/>
      <c r="E6" s="59"/>
      <c r="F6" s="54"/>
      <c r="G6" s="54"/>
      <c r="H6" s="54"/>
      <c r="I6" s="21"/>
      <c r="J6" s="27"/>
      <c r="K6" s="5"/>
    </row>
    <row r="7" spans="1:11" ht="24.95" customHeight="1">
      <c r="A7" s="23">
        <f t="shared" si="0"/>
        <v>4</v>
      </c>
      <c r="B7" s="5"/>
      <c r="C7" s="26"/>
      <c r="D7" s="4"/>
      <c r="E7" s="59"/>
      <c r="F7" s="54"/>
      <c r="G7" s="54"/>
      <c r="H7" s="54"/>
      <c r="I7" s="21"/>
      <c r="J7" s="27"/>
      <c r="K7" s="5"/>
    </row>
    <row r="8" spans="1:11" ht="24.95" customHeight="1">
      <c r="A8" s="23">
        <f t="shared" si="0"/>
        <v>5</v>
      </c>
      <c r="B8" s="5"/>
      <c r="C8" s="26"/>
      <c r="D8" s="4"/>
      <c r="E8" s="59"/>
      <c r="F8" s="54"/>
      <c r="G8" s="54"/>
      <c r="H8" s="54"/>
      <c r="I8" s="21"/>
      <c r="J8" s="27"/>
      <c r="K8" s="5"/>
    </row>
    <row r="9" spans="1:11" ht="24.95" customHeight="1">
      <c r="A9" s="23">
        <f t="shared" si="0"/>
        <v>6</v>
      </c>
      <c r="B9" s="5"/>
      <c r="C9" s="26"/>
      <c r="D9" s="4"/>
      <c r="E9" s="59"/>
      <c r="F9" s="54"/>
      <c r="G9" s="54"/>
      <c r="H9" s="54"/>
      <c r="I9" s="21"/>
      <c r="J9" s="27"/>
      <c r="K9" s="5"/>
    </row>
    <row r="10" spans="1:11" ht="24.95" customHeight="1">
      <c r="A10" s="23">
        <f t="shared" si="0"/>
        <v>7</v>
      </c>
      <c r="B10" s="5"/>
      <c r="C10" s="26"/>
      <c r="D10" s="4"/>
      <c r="E10" s="59"/>
      <c r="F10" s="54"/>
      <c r="G10" s="54"/>
      <c r="H10" s="54"/>
      <c r="I10" s="21"/>
      <c r="J10" s="27"/>
      <c r="K10" s="5"/>
    </row>
    <row r="11" spans="1:11" ht="24.95" customHeight="1">
      <c r="A11" s="23">
        <f t="shared" si="0"/>
        <v>8</v>
      </c>
      <c r="B11" s="5"/>
      <c r="C11" s="26"/>
      <c r="D11" s="4"/>
      <c r="E11" s="59"/>
      <c r="F11" s="54"/>
      <c r="G11" s="54"/>
      <c r="H11" s="54"/>
      <c r="I11" s="21"/>
      <c r="J11" s="27"/>
      <c r="K11" s="5"/>
    </row>
    <row r="12" spans="1:11" ht="24.95" customHeight="1">
      <c r="A12" s="23">
        <f t="shared" si="0"/>
        <v>9</v>
      </c>
      <c r="B12" s="5"/>
      <c r="C12" s="26"/>
      <c r="D12" s="4"/>
      <c r="E12" s="59"/>
      <c r="F12" s="54"/>
      <c r="G12" s="54"/>
      <c r="H12" s="54"/>
      <c r="I12" s="21"/>
      <c r="J12" s="27"/>
      <c r="K12" s="5"/>
    </row>
    <row r="13" spans="1:11" ht="24.95" customHeight="1">
      <c r="A13" s="23">
        <f t="shared" si="0"/>
        <v>10</v>
      </c>
      <c r="B13" s="5"/>
      <c r="C13" s="26"/>
      <c r="D13" s="4"/>
      <c r="E13" s="4"/>
      <c r="F13" s="54"/>
      <c r="G13" s="54"/>
      <c r="H13" s="54"/>
      <c r="I13" s="21"/>
      <c r="J13" s="27"/>
      <c r="K13" s="5"/>
    </row>
    <row r="14" spans="1:11" ht="24.75" customHeight="1">
      <c r="A14" s="25" t="s">
        <v>365</v>
      </c>
      <c r="C14" s="25"/>
      <c r="D14" s="25"/>
      <c r="E14" s="25"/>
      <c r="F14" s="25"/>
      <c r="G14" s="25"/>
      <c r="H14" s="25"/>
      <c r="I14" s="25"/>
      <c r="K14" s="25"/>
    </row>
    <row r="15" spans="1:11" ht="24.75" customHeight="1">
      <c r="A15" s="25" t="s">
        <v>351</v>
      </c>
      <c r="C15" s="25"/>
      <c r="D15" s="25"/>
      <c r="E15" s="25"/>
      <c r="F15" s="25"/>
      <c r="G15" s="25"/>
      <c r="H15" s="25"/>
      <c r="I15" s="25"/>
      <c r="K15" s="25"/>
    </row>
    <row r="16" spans="1:11">
      <c r="A16" s="29" t="s">
        <v>352</v>
      </c>
      <c r="C16" s="29"/>
      <c r="D16" s="29"/>
      <c r="E16" s="29"/>
      <c r="F16" s="29"/>
      <c r="G16" s="29"/>
      <c r="H16" s="29"/>
      <c r="I16" s="29"/>
      <c r="K16" s="29"/>
    </row>
    <row r="17" spans="1:11">
      <c r="A17" s="29" t="s">
        <v>353</v>
      </c>
      <c r="C17" s="29"/>
      <c r="D17" s="29"/>
      <c r="E17" s="29"/>
      <c r="F17" s="29"/>
      <c r="G17" s="29"/>
      <c r="H17" s="29"/>
      <c r="I17" s="29"/>
      <c r="K17" s="29"/>
    </row>
    <row r="18" spans="1:11">
      <c r="A18" s="29" t="s">
        <v>354</v>
      </c>
      <c r="C18" s="29"/>
      <c r="D18" s="29"/>
      <c r="E18" s="29"/>
      <c r="F18" s="29"/>
      <c r="G18" s="29"/>
      <c r="H18" s="29"/>
      <c r="I18" s="29"/>
      <c r="K18" s="29"/>
    </row>
    <row r="19" spans="1:11">
      <c r="A19" s="29" t="s">
        <v>355</v>
      </c>
      <c r="C19" s="29"/>
      <c r="D19" s="29"/>
      <c r="E19" s="29"/>
      <c r="F19" s="29"/>
      <c r="G19" s="29"/>
      <c r="H19" s="29"/>
      <c r="I19" s="29"/>
      <c r="K19" s="29"/>
    </row>
    <row r="20" spans="1:11">
      <c r="A20" s="29" t="s">
        <v>356</v>
      </c>
      <c r="C20" s="29"/>
      <c r="D20" s="29"/>
      <c r="E20" s="29"/>
      <c r="F20" s="29"/>
      <c r="G20" s="29"/>
      <c r="H20" s="29"/>
      <c r="I20" s="29"/>
      <c r="K20" s="29"/>
    </row>
    <row r="21" spans="1:11">
      <c r="A21" s="29" t="s">
        <v>357</v>
      </c>
      <c r="C21" s="29"/>
      <c r="D21" s="29"/>
      <c r="E21" s="29"/>
      <c r="F21" s="29"/>
      <c r="G21" s="29"/>
      <c r="H21" s="29"/>
      <c r="I21" s="29"/>
      <c r="K21" s="29"/>
    </row>
    <row r="22" spans="1:11">
      <c r="A22" s="29" t="s">
        <v>358</v>
      </c>
      <c r="C22" s="29"/>
      <c r="D22" s="29"/>
      <c r="E22" s="29"/>
      <c r="F22" s="29"/>
      <c r="G22" s="29"/>
      <c r="H22" s="29"/>
      <c r="I22" s="29"/>
      <c r="K22" s="29"/>
    </row>
    <row r="101" spans="56:57" ht="19.5">
      <c r="BD101" s="55" t="s">
        <v>378</v>
      </c>
      <c r="BE101" s="56" t="s">
        <v>341</v>
      </c>
    </row>
    <row r="102" spans="56:57" ht="19.5">
      <c r="BD102" s="55" t="s">
        <v>379</v>
      </c>
      <c r="BE102" s="56" t="s">
        <v>342</v>
      </c>
    </row>
    <row r="103" spans="56:57" ht="19.5">
      <c r="BD103" s="55" t="s">
        <v>380</v>
      </c>
      <c r="BE103" s="56" t="s">
        <v>343</v>
      </c>
    </row>
    <row r="104" spans="56:57">
      <c r="BE104" s="56" t="s">
        <v>344</v>
      </c>
    </row>
    <row r="105" spans="56:57">
      <c r="BE105" s="56" t="s">
        <v>345</v>
      </c>
    </row>
    <row r="106" spans="56:57">
      <c r="BE106" s="56" t="s">
        <v>346</v>
      </c>
    </row>
    <row r="107" spans="56:57">
      <c r="BE107" s="56" t="s">
        <v>348</v>
      </c>
    </row>
    <row r="108" spans="56:57">
      <c r="BE108" s="56" t="s">
        <v>347</v>
      </c>
    </row>
  </sheetData>
  <mergeCells count="1">
    <mergeCell ref="A1:K1"/>
  </mergeCells>
  <phoneticPr fontId="4" type="noConversion"/>
  <conditionalFormatting sqref="D4:D13">
    <cfRule type="expression" dxfId="0" priority="1">
      <formula>IF(D4="女",1,0)</formula>
    </cfRule>
  </conditionalFormatting>
  <dataValidations count="4">
    <dataValidation type="list" allowBlank="1" showInputMessage="1" showErrorMessage="1" sqref="D4:D13" xr:uid="{6A8767B1-A6C3-4F45-A6D2-6D9A88BE5AE0}">
      <formula1>"男,女"</formula1>
    </dataValidation>
    <dataValidation type="list" allowBlank="1" showInputMessage="1" showErrorMessage="1" sqref="F4:F13" xr:uid="{3DB62387-84E7-4950-AA24-00A40901D6D0}">
      <formula1>$BD$101:$BD$103</formula1>
    </dataValidation>
    <dataValidation type="list" allowBlank="1" showInputMessage="1" showErrorMessage="1" sqref="G4:G13" xr:uid="{B728392E-F614-467D-92F9-00B98238AAC3}">
      <formula1>$BE$101:$BE$106</formula1>
    </dataValidation>
    <dataValidation type="list" allowBlank="1" showInputMessage="1" showErrorMessage="1" sqref="H4:H13" xr:uid="{010447D4-1CD8-46B8-A876-A5B972E55A03}">
      <formula1>$BE$107:$BE$108</formula1>
    </dataValidation>
  </dataValidations>
  <pageMargins left="0.25" right="0.25" top="0.75" bottom="0.75" header="0.3" footer="0.3"/>
  <pageSetup paperSize="9"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74"/>
  <sheetViews>
    <sheetView showGridLines="0" workbookViewId="0">
      <pane ySplit="1" topLeftCell="A38" activePane="bottomLeft" state="frozen"/>
      <selection activeCell="N1" sqref="N1"/>
      <selection pane="bottomLeft" sqref="A1:XFD1048576"/>
    </sheetView>
  </sheetViews>
  <sheetFormatPr defaultColWidth="8.875" defaultRowHeight="16.5"/>
  <cols>
    <col min="1" max="1" width="14.125" style="8" customWidth="1"/>
    <col min="2" max="2" width="10.875" style="9" customWidth="1"/>
    <col min="3" max="3" width="10.875" style="14" customWidth="1"/>
    <col min="4" max="4" width="10.875" style="9" customWidth="1"/>
    <col min="5" max="12" width="12.625" style="15" customWidth="1"/>
    <col min="13" max="13" width="13.5" style="15" customWidth="1"/>
    <col min="14" max="17" width="12.625" style="16" customWidth="1"/>
    <col min="18" max="18" width="12.625" style="15" customWidth="1"/>
    <col min="19" max="29" width="12.625" style="16" customWidth="1"/>
    <col min="30" max="16384" width="8.875" style="13"/>
  </cols>
  <sheetData>
    <row r="1" spans="1:30">
      <c r="A1" s="8" t="s">
        <v>323</v>
      </c>
      <c r="B1" s="9" t="s">
        <v>16</v>
      </c>
      <c r="C1" s="10" t="s">
        <v>336</v>
      </c>
      <c r="E1" s="11" t="s">
        <v>14</v>
      </c>
      <c r="F1" s="11" t="s">
        <v>24</v>
      </c>
      <c r="G1" s="11" t="s">
        <v>25</v>
      </c>
      <c r="H1" s="11" t="s">
        <v>190</v>
      </c>
      <c r="I1" s="11" t="s">
        <v>191</v>
      </c>
      <c r="J1" s="11" t="s">
        <v>231</v>
      </c>
      <c r="K1" s="11" t="s">
        <v>169</v>
      </c>
      <c r="L1" s="11" t="s">
        <v>59</v>
      </c>
      <c r="M1" s="11" t="s">
        <v>60</v>
      </c>
      <c r="N1" s="11" t="s">
        <v>13</v>
      </c>
      <c r="O1" s="11" t="s">
        <v>11</v>
      </c>
      <c r="P1" s="11" t="s">
        <v>8</v>
      </c>
      <c r="Q1" s="11" t="s">
        <v>7</v>
      </c>
      <c r="R1" s="11" t="s">
        <v>321</v>
      </c>
      <c r="S1" s="12" t="s">
        <v>1</v>
      </c>
      <c r="T1" s="12" t="s">
        <v>96</v>
      </c>
      <c r="U1" s="12" t="s">
        <v>29</v>
      </c>
      <c r="V1" s="11" t="s">
        <v>4</v>
      </c>
      <c r="W1" s="11" t="s">
        <v>206</v>
      </c>
      <c r="X1" s="11" t="s">
        <v>192</v>
      </c>
      <c r="Y1" s="11" t="s">
        <v>9</v>
      </c>
      <c r="Z1" s="12" t="s">
        <v>207</v>
      </c>
      <c r="AA1" s="12" t="s">
        <v>3</v>
      </c>
      <c r="AB1" s="12" t="s">
        <v>31</v>
      </c>
      <c r="AC1" s="11" t="s">
        <v>2</v>
      </c>
      <c r="AD1" s="13" t="s">
        <v>311</v>
      </c>
    </row>
    <row r="2" spans="1:30">
      <c r="A2" s="8">
        <v>20801</v>
      </c>
      <c r="B2" s="9" t="s">
        <v>29</v>
      </c>
      <c r="C2" s="14">
        <f t="shared" ref="C2:C33" si="0">A2</f>
        <v>20801</v>
      </c>
      <c r="E2" s="15" t="s">
        <v>105</v>
      </c>
      <c r="F2" s="15" t="s">
        <v>264</v>
      </c>
      <c r="G2" s="15" t="s">
        <v>238</v>
      </c>
      <c r="H2" s="9" t="s">
        <v>332</v>
      </c>
      <c r="I2" s="15" t="s">
        <v>236</v>
      </c>
      <c r="J2" s="15" t="s">
        <v>232</v>
      </c>
      <c r="K2" s="9" t="s">
        <v>79</v>
      </c>
      <c r="L2" s="13" t="s">
        <v>79</v>
      </c>
      <c r="M2" s="13" t="s">
        <v>63</v>
      </c>
      <c r="N2" s="13" t="s">
        <v>73</v>
      </c>
      <c r="O2" s="13" t="s">
        <v>63</v>
      </c>
      <c r="P2" s="13" t="s">
        <v>57</v>
      </c>
      <c r="Q2" s="13" t="s">
        <v>47</v>
      </c>
      <c r="R2" s="9" t="s">
        <v>165</v>
      </c>
      <c r="S2" s="13" t="s">
        <v>124</v>
      </c>
      <c r="T2" s="13" t="s">
        <v>123</v>
      </c>
      <c r="U2" s="13" t="s">
        <v>268</v>
      </c>
      <c r="V2" s="13" t="s">
        <v>34</v>
      </c>
      <c r="W2" s="13" t="s">
        <v>217</v>
      </c>
      <c r="X2" s="13" t="s">
        <v>200</v>
      </c>
      <c r="Y2" s="13" t="s">
        <v>38</v>
      </c>
      <c r="Z2" s="13" t="s">
        <v>208</v>
      </c>
      <c r="AA2" s="15" t="s">
        <v>282</v>
      </c>
      <c r="AB2" s="13" t="s">
        <v>97</v>
      </c>
      <c r="AC2" s="13" t="s">
        <v>50</v>
      </c>
    </row>
    <row r="3" spans="1:30">
      <c r="A3" s="8">
        <v>22001</v>
      </c>
      <c r="B3" s="9" t="s">
        <v>5</v>
      </c>
      <c r="C3" s="14">
        <f t="shared" si="0"/>
        <v>22001</v>
      </c>
      <c r="E3" s="15" t="s">
        <v>113</v>
      </c>
      <c r="F3" s="15" t="s">
        <v>265</v>
      </c>
      <c r="G3" s="15" t="s">
        <v>239</v>
      </c>
      <c r="H3" s="15" t="s">
        <v>277</v>
      </c>
      <c r="I3" s="15" t="s">
        <v>38</v>
      </c>
      <c r="J3" s="15" t="s">
        <v>233</v>
      </c>
      <c r="K3" s="9" t="s">
        <v>176</v>
      </c>
      <c r="L3" s="13" t="s">
        <v>78</v>
      </c>
      <c r="M3" s="13" t="s">
        <v>229</v>
      </c>
      <c r="N3" s="9" t="s">
        <v>74</v>
      </c>
      <c r="O3" s="13" t="s">
        <v>257</v>
      </c>
      <c r="P3" s="13" t="s">
        <v>143</v>
      </c>
      <c r="Q3" s="13" t="s">
        <v>271</v>
      </c>
      <c r="R3" s="9" t="s">
        <v>188</v>
      </c>
      <c r="S3" s="13" t="s">
        <v>129</v>
      </c>
      <c r="T3" s="13" t="s">
        <v>121</v>
      </c>
      <c r="U3" s="13" t="s">
        <v>269</v>
      </c>
      <c r="V3" s="13" t="s">
        <v>306</v>
      </c>
      <c r="W3" s="13" t="s">
        <v>218</v>
      </c>
      <c r="X3" s="13" t="s">
        <v>193</v>
      </c>
      <c r="Y3" s="13" t="s">
        <v>40</v>
      </c>
      <c r="Z3" s="13" t="s">
        <v>209</v>
      </c>
      <c r="AA3" s="15" t="s">
        <v>292</v>
      </c>
      <c r="AB3" s="13" t="s">
        <v>98</v>
      </c>
      <c r="AC3" s="13" t="s">
        <v>51</v>
      </c>
    </row>
    <row r="4" spans="1:30">
      <c r="A4" s="8">
        <v>22002</v>
      </c>
      <c r="B4" s="9" t="s">
        <v>96</v>
      </c>
      <c r="C4" s="14">
        <f t="shared" si="0"/>
        <v>22002</v>
      </c>
      <c r="E4" s="15" t="s">
        <v>114</v>
      </c>
      <c r="F4" s="15" t="s">
        <v>263</v>
      </c>
      <c r="G4" s="15" t="s">
        <v>240</v>
      </c>
      <c r="H4" s="15" t="s">
        <v>276</v>
      </c>
      <c r="I4" s="15" t="s">
        <v>235</v>
      </c>
      <c r="J4" s="15" t="s">
        <v>234</v>
      </c>
      <c r="K4" s="15" t="s">
        <v>171</v>
      </c>
      <c r="L4" s="13" t="s">
        <v>80</v>
      </c>
      <c r="M4" s="13" t="s">
        <v>67</v>
      </c>
      <c r="N4" s="13" t="s">
        <v>77</v>
      </c>
      <c r="O4" s="13" t="s">
        <v>259</v>
      </c>
      <c r="P4" s="13" t="s">
        <v>144</v>
      </c>
      <c r="Q4" s="13" t="s">
        <v>40</v>
      </c>
      <c r="R4" s="15" t="s">
        <v>161</v>
      </c>
      <c r="S4" s="13" t="s">
        <v>125</v>
      </c>
      <c r="T4" s="13" t="s">
        <v>307</v>
      </c>
      <c r="U4" s="13" t="s">
        <v>270</v>
      </c>
      <c r="V4" s="13" t="s">
        <v>35</v>
      </c>
      <c r="W4" s="13" t="s">
        <v>219</v>
      </c>
      <c r="X4" s="13" t="s">
        <v>194</v>
      </c>
      <c r="Y4" s="13" t="s">
        <v>41</v>
      </c>
      <c r="Z4" s="13" t="s">
        <v>210</v>
      </c>
      <c r="AA4" s="15" t="s">
        <v>283</v>
      </c>
      <c r="AB4" s="13" t="s">
        <v>99</v>
      </c>
      <c r="AC4" s="13" t="s">
        <v>52</v>
      </c>
    </row>
    <row r="5" spans="1:30">
      <c r="A5" s="8">
        <v>22101</v>
      </c>
      <c r="B5" s="9" t="s">
        <v>8</v>
      </c>
      <c r="C5" s="14">
        <f t="shared" si="0"/>
        <v>22101</v>
      </c>
      <c r="E5" s="15" t="s">
        <v>106</v>
      </c>
      <c r="F5" s="15" t="s">
        <v>266</v>
      </c>
      <c r="G5" s="15" t="s">
        <v>105</v>
      </c>
      <c r="H5" s="15" t="s">
        <v>279</v>
      </c>
      <c r="I5" s="15" t="s">
        <v>237</v>
      </c>
      <c r="K5" s="15" t="s">
        <v>175</v>
      </c>
      <c r="L5" s="13" t="s">
        <v>81</v>
      </c>
      <c r="M5" s="13" t="s">
        <v>71</v>
      </c>
      <c r="N5" s="13" t="s">
        <v>202</v>
      </c>
      <c r="O5" s="13" t="s">
        <v>261</v>
      </c>
      <c r="P5" s="13" t="s">
        <v>145</v>
      </c>
      <c r="Q5" s="13" t="s">
        <v>49</v>
      </c>
      <c r="R5" s="15" t="s">
        <v>162</v>
      </c>
      <c r="S5" s="13" t="s">
        <v>126</v>
      </c>
      <c r="T5" s="13" t="s">
        <v>122</v>
      </c>
      <c r="V5" s="13" t="s">
        <v>36</v>
      </c>
      <c r="W5" s="13" t="s">
        <v>220</v>
      </c>
      <c r="X5" s="13" t="s">
        <v>201</v>
      </c>
      <c r="Y5" s="13" t="s">
        <v>44</v>
      </c>
      <c r="Z5" s="13" t="s">
        <v>211</v>
      </c>
      <c r="AA5" s="15" t="s">
        <v>290</v>
      </c>
      <c r="AB5" s="13" t="s">
        <v>100</v>
      </c>
      <c r="AC5" s="13" t="s">
        <v>53</v>
      </c>
    </row>
    <row r="6" spans="1:30">
      <c r="A6" s="8">
        <v>22102</v>
      </c>
      <c r="B6" s="9" t="s">
        <v>28</v>
      </c>
      <c r="C6" s="14">
        <f t="shared" si="0"/>
        <v>22102</v>
      </c>
      <c r="E6" s="15" t="s">
        <v>107</v>
      </c>
      <c r="F6" s="15" t="s">
        <v>267</v>
      </c>
      <c r="G6" s="15" t="s">
        <v>241</v>
      </c>
      <c r="H6" s="15" t="s">
        <v>278</v>
      </c>
      <c r="K6" s="15" t="s">
        <v>182</v>
      </c>
      <c r="L6" s="13" t="s">
        <v>82</v>
      </c>
      <c r="M6" s="13" t="s">
        <v>61</v>
      </c>
      <c r="N6" s="13" t="s">
        <v>203</v>
      </c>
      <c r="O6" s="13" t="s">
        <v>254</v>
      </c>
      <c r="P6" s="13" t="s">
        <v>146</v>
      </c>
      <c r="Q6" s="13" t="s">
        <v>272</v>
      </c>
      <c r="R6" s="15" t="s">
        <v>166</v>
      </c>
      <c r="S6" s="13" t="s">
        <v>127</v>
      </c>
      <c r="V6" s="13" t="s">
        <v>37</v>
      </c>
      <c r="W6" s="13" t="s">
        <v>221</v>
      </c>
      <c r="X6" s="13" t="s">
        <v>198</v>
      </c>
      <c r="Y6" s="13" t="s">
        <v>43</v>
      </c>
      <c r="Z6" s="13" t="s">
        <v>212</v>
      </c>
      <c r="AA6" s="15" t="s">
        <v>284</v>
      </c>
      <c r="AB6" s="13" t="s">
        <v>101</v>
      </c>
      <c r="AC6" s="13" t="s">
        <v>54</v>
      </c>
    </row>
    <row r="7" spans="1:30">
      <c r="A7" s="8">
        <v>22401</v>
      </c>
      <c r="B7" s="9" t="s">
        <v>32</v>
      </c>
      <c r="C7" s="14">
        <f t="shared" si="0"/>
        <v>22401</v>
      </c>
      <c r="E7" s="15" t="s">
        <v>111</v>
      </c>
      <c r="F7" s="15" t="s">
        <v>116</v>
      </c>
      <c r="G7" s="15" t="s">
        <v>242</v>
      </c>
      <c r="H7" s="15" t="s">
        <v>280</v>
      </c>
      <c r="K7" s="15" t="s">
        <v>183</v>
      </c>
      <c r="L7" s="13" t="s">
        <v>204</v>
      </c>
      <c r="M7" s="13" t="s">
        <v>227</v>
      </c>
      <c r="N7" s="13" t="s">
        <v>75</v>
      </c>
      <c r="O7" s="13" t="s">
        <v>249</v>
      </c>
      <c r="P7" s="13" t="s">
        <v>147</v>
      </c>
      <c r="Q7" s="13" t="s">
        <v>274</v>
      </c>
      <c r="R7" s="15" t="s">
        <v>322</v>
      </c>
      <c r="S7" s="13" t="s">
        <v>130</v>
      </c>
      <c r="V7" s="13"/>
      <c r="W7" s="13" t="s">
        <v>222</v>
      </c>
      <c r="X7" s="13" t="s">
        <v>195</v>
      </c>
      <c r="Y7" s="13" t="s">
        <v>42</v>
      </c>
      <c r="Z7" s="13" t="s">
        <v>213</v>
      </c>
      <c r="AA7" s="15" t="s">
        <v>285</v>
      </c>
      <c r="AB7" s="13" t="s">
        <v>103</v>
      </c>
      <c r="AC7" s="13" t="s">
        <v>55</v>
      </c>
    </row>
    <row r="8" spans="1:30">
      <c r="A8" s="8">
        <v>23101</v>
      </c>
      <c r="B8" s="9" t="s">
        <v>95</v>
      </c>
      <c r="C8" s="14">
        <f t="shared" si="0"/>
        <v>23101</v>
      </c>
      <c r="E8" s="15" t="s">
        <v>115</v>
      </c>
      <c r="G8" s="15" t="s">
        <v>243</v>
      </c>
      <c r="K8" s="15" t="s">
        <v>184</v>
      </c>
      <c r="L8" s="13" t="s">
        <v>83</v>
      </c>
      <c r="M8" s="13" t="s">
        <v>62</v>
      </c>
      <c r="N8" s="13" t="s">
        <v>76</v>
      </c>
      <c r="O8" s="13" t="s">
        <v>246</v>
      </c>
      <c r="P8" s="13" t="s">
        <v>148</v>
      </c>
      <c r="Q8" s="13" t="s">
        <v>273</v>
      </c>
      <c r="R8" s="15" t="s">
        <v>163</v>
      </c>
      <c r="S8" s="13" t="s">
        <v>128</v>
      </c>
      <c r="V8" s="13"/>
      <c r="W8" s="13" t="s">
        <v>223</v>
      </c>
      <c r="X8" s="13" t="s">
        <v>196</v>
      </c>
      <c r="Y8" s="13" t="s">
        <v>45</v>
      </c>
      <c r="Z8" s="13" t="s">
        <v>214</v>
      </c>
      <c r="AA8" s="15" t="s">
        <v>286</v>
      </c>
      <c r="AB8" s="13" t="s">
        <v>102</v>
      </c>
      <c r="AC8" s="13" t="s">
        <v>56</v>
      </c>
    </row>
    <row r="9" spans="1:30">
      <c r="A9" s="8">
        <v>23401</v>
      </c>
      <c r="B9" s="9" t="s">
        <v>11</v>
      </c>
      <c r="C9" s="14">
        <f t="shared" si="0"/>
        <v>23401</v>
      </c>
      <c r="E9" s="15" t="s">
        <v>108</v>
      </c>
      <c r="G9" s="15" t="s">
        <v>244</v>
      </c>
      <c r="K9" s="15" t="s">
        <v>48</v>
      </c>
      <c r="L9" s="13" t="s">
        <v>90</v>
      </c>
      <c r="M9" s="13" t="s">
        <v>72</v>
      </c>
      <c r="N9" s="13"/>
      <c r="O9" s="13" t="s">
        <v>294</v>
      </c>
      <c r="P9" s="13" t="s">
        <v>149</v>
      </c>
      <c r="Q9" s="13" t="s">
        <v>275</v>
      </c>
      <c r="R9" s="15" t="s">
        <v>189</v>
      </c>
      <c r="S9" s="13" t="s">
        <v>136</v>
      </c>
      <c r="V9" s="13"/>
      <c r="W9" s="13" t="s">
        <v>224</v>
      </c>
      <c r="X9" s="13" t="s">
        <v>197</v>
      </c>
      <c r="Y9" s="13" t="s">
        <v>46</v>
      </c>
      <c r="Z9" s="13"/>
      <c r="AA9" s="15" t="s">
        <v>291</v>
      </c>
      <c r="AB9" s="13"/>
    </row>
    <row r="10" spans="1:30">
      <c r="A10" s="8">
        <v>23501</v>
      </c>
      <c r="B10" s="9" t="s">
        <v>6</v>
      </c>
      <c r="C10" s="14">
        <f t="shared" si="0"/>
        <v>23501</v>
      </c>
      <c r="E10" s="15" t="s">
        <v>109</v>
      </c>
      <c r="G10" s="15" t="s">
        <v>245</v>
      </c>
      <c r="K10" s="15" t="s">
        <v>179</v>
      </c>
      <c r="L10" s="13" t="s">
        <v>205</v>
      </c>
      <c r="M10" s="13" t="s">
        <v>230</v>
      </c>
      <c r="N10" s="13"/>
      <c r="O10" s="13" t="s">
        <v>253</v>
      </c>
      <c r="P10" s="13" t="s">
        <v>150</v>
      </c>
      <c r="Q10" s="13"/>
      <c r="R10" s="15" t="s">
        <v>164</v>
      </c>
      <c r="S10" s="13" t="s">
        <v>139</v>
      </c>
      <c r="V10" s="13"/>
      <c r="W10" s="13" t="s">
        <v>295</v>
      </c>
      <c r="X10" s="13" t="s">
        <v>199</v>
      </c>
      <c r="Y10" s="13" t="s">
        <v>39</v>
      </c>
      <c r="Z10" s="13"/>
      <c r="AA10" s="13" t="s">
        <v>287</v>
      </c>
    </row>
    <row r="11" spans="1:30">
      <c r="A11" s="8">
        <v>23502</v>
      </c>
      <c r="B11" s="9" t="s">
        <v>15</v>
      </c>
      <c r="C11" s="14">
        <f t="shared" si="0"/>
        <v>23502</v>
      </c>
      <c r="E11" s="15" t="s">
        <v>112</v>
      </c>
      <c r="K11" s="15" t="s">
        <v>180</v>
      </c>
      <c r="L11" s="13" t="s">
        <v>85</v>
      </c>
      <c r="M11" s="13" t="s">
        <v>68</v>
      </c>
      <c r="N11" s="13"/>
      <c r="O11" s="13" t="s">
        <v>255</v>
      </c>
      <c r="P11" s="13" t="s">
        <v>151</v>
      </c>
      <c r="Q11" s="13"/>
      <c r="R11" s="15" t="s">
        <v>167</v>
      </c>
      <c r="S11" s="13" t="s">
        <v>131</v>
      </c>
      <c r="V11" s="13"/>
      <c r="W11" s="13"/>
      <c r="X11" s="13"/>
      <c r="Z11" s="13"/>
      <c r="AA11" s="15" t="s">
        <v>281</v>
      </c>
    </row>
    <row r="12" spans="1:30">
      <c r="A12" s="8">
        <v>23601</v>
      </c>
      <c r="B12" s="9" t="s">
        <v>10</v>
      </c>
      <c r="C12" s="14">
        <f t="shared" si="0"/>
        <v>23601</v>
      </c>
      <c r="E12" s="15" t="s">
        <v>118</v>
      </c>
      <c r="K12" s="15" t="s">
        <v>215</v>
      </c>
      <c r="L12" s="13" t="s">
        <v>86</v>
      </c>
      <c r="M12" s="13" t="s">
        <v>228</v>
      </c>
      <c r="N12" s="13"/>
      <c r="O12" s="13" t="s">
        <v>256</v>
      </c>
      <c r="P12" s="13" t="s">
        <v>152</v>
      </c>
      <c r="Q12" s="13"/>
      <c r="R12" s="15" t="s">
        <v>168</v>
      </c>
      <c r="S12" s="13" t="s">
        <v>135</v>
      </c>
      <c r="V12" s="13"/>
      <c r="W12" s="13"/>
      <c r="X12" s="13"/>
      <c r="Z12" s="13"/>
      <c r="AA12" s="15" t="s">
        <v>288</v>
      </c>
    </row>
    <row r="13" spans="1:30">
      <c r="A13" s="8">
        <v>23701</v>
      </c>
      <c r="B13" s="9" t="s">
        <v>27</v>
      </c>
      <c r="C13" s="14">
        <f t="shared" si="0"/>
        <v>23701</v>
      </c>
      <c r="E13" s="15" t="s">
        <v>120</v>
      </c>
      <c r="K13" s="15" t="s">
        <v>187</v>
      </c>
      <c r="L13" s="13" t="s">
        <v>84</v>
      </c>
      <c r="M13" s="13" t="s">
        <v>66</v>
      </c>
      <c r="N13" s="13"/>
      <c r="O13" s="13" t="s">
        <v>260</v>
      </c>
      <c r="P13" s="13" t="s">
        <v>153</v>
      </c>
      <c r="Q13" s="13"/>
      <c r="S13" s="13" t="s">
        <v>142</v>
      </c>
      <c r="T13" s="16" t="s">
        <v>94</v>
      </c>
      <c r="V13" s="13"/>
      <c r="W13" s="13"/>
      <c r="X13" s="13"/>
      <c r="Z13" s="13"/>
      <c r="AA13" s="15" t="s">
        <v>289</v>
      </c>
    </row>
    <row r="14" spans="1:30">
      <c r="A14" s="8">
        <v>23702</v>
      </c>
      <c r="B14" s="9" t="s">
        <v>296</v>
      </c>
      <c r="C14" s="14">
        <f t="shared" si="0"/>
        <v>23702</v>
      </c>
      <c r="E14" s="15" t="s">
        <v>116</v>
      </c>
      <c r="K14" s="15" t="s">
        <v>185</v>
      </c>
      <c r="L14" s="13" t="s">
        <v>87</v>
      </c>
      <c r="M14" s="13" t="s">
        <v>65</v>
      </c>
      <c r="N14" s="13"/>
      <c r="O14" s="13" t="s">
        <v>262</v>
      </c>
      <c r="P14" s="13" t="s">
        <v>154</v>
      </c>
      <c r="Q14" s="13"/>
      <c r="S14" s="13" t="s">
        <v>140</v>
      </c>
      <c r="V14" s="13"/>
      <c r="W14" s="13"/>
      <c r="X14" s="13"/>
      <c r="Z14" s="13"/>
      <c r="AA14" s="15"/>
    </row>
    <row r="15" spans="1:30">
      <c r="A15" s="8">
        <v>23801</v>
      </c>
      <c r="B15" s="9" t="s">
        <v>30</v>
      </c>
      <c r="C15" s="14">
        <f t="shared" si="0"/>
        <v>23801</v>
      </c>
      <c r="E15" s="15" t="s">
        <v>117</v>
      </c>
      <c r="K15" s="15" t="s">
        <v>186</v>
      </c>
      <c r="L15" s="13" t="s">
        <v>88</v>
      </c>
      <c r="M15" s="13" t="s">
        <v>69</v>
      </c>
      <c r="N15" s="13"/>
      <c r="O15" s="13" t="s">
        <v>258</v>
      </c>
      <c r="P15" s="13" t="s">
        <v>155</v>
      </c>
      <c r="Q15" s="13"/>
      <c r="S15" s="13" t="s">
        <v>132</v>
      </c>
      <c r="V15" s="13"/>
      <c r="W15" s="13"/>
      <c r="X15" s="13"/>
      <c r="Z15" s="13"/>
      <c r="AA15" s="15"/>
    </row>
    <row r="16" spans="1:30">
      <c r="A16" s="8">
        <v>23901</v>
      </c>
      <c r="B16" s="9" t="s">
        <v>31</v>
      </c>
      <c r="C16" s="14">
        <f t="shared" si="0"/>
        <v>23901</v>
      </c>
      <c r="E16" s="15" t="s">
        <v>104</v>
      </c>
      <c r="K16" s="15" t="s">
        <v>170</v>
      </c>
      <c r="L16" s="13" t="s">
        <v>93</v>
      </c>
      <c r="M16" s="13" t="s">
        <v>64</v>
      </c>
      <c r="N16" s="13"/>
      <c r="O16" s="13" t="s">
        <v>251</v>
      </c>
      <c r="P16" s="13" t="s">
        <v>156</v>
      </c>
      <c r="Q16" s="13"/>
      <c r="S16" s="13" t="s">
        <v>133</v>
      </c>
      <c r="V16" s="13"/>
      <c r="W16" s="13"/>
      <c r="X16" s="13"/>
      <c r="Z16" s="13"/>
    </row>
    <row r="17" spans="1:26">
      <c r="A17" s="8">
        <v>24101</v>
      </c>
      <c r="B17" s="9" t="s">
        <v>14</v>
      </c>
      <c r="C17" s="14">
        <f t="shared" si="0"/>
        <v>24101</v>
      </c>
      <c r="E17" s="15" t="s">
        <v>293</v>
      </c>
      <c r="K17" s="15" t="s">
        <v>178</v>
      </c>
      <c r="L17" s="13" t="s">
        <v>89</v>
      </c>
      <c r="M17" s="13" t="s">
        <v>70</v>
      </c>
      <c r="N17" s="13"/>
      <c r="O17" s="13" t="s">
        <v>252</v>
      </c>
      <c r="P17" s="13" t="s">
        <v>157</v>
      </c>
      <c r="Q17" s="13"/>
      <c r="S17" s="13" t="s">
        <v>138</v>
      </c>
      <c r="V17" s="13"/>
      <c r="W17" s="13"/>
      <c r="X17" s="13"/>
      <c r="Y17" s="13"/>
      <c r="Z17" s="13"/>
    </row>
    <row r="18" spans="1:26">
      <c r="A18" s="8">
        <v>24102</v>
      </c>
      <c r="B18" s="9" t="s">
        <v>24</v>
      </c>
      <c r="C18" s="14">
        <f t="shared" si="0"/>
        <v>24102</v>
      </c>
      <c r="E18" s="15" t="s">
        <v>110</v>
      </c>
      <c r="K18" s="15" t="s">
        <v>173</v>
      </c>
      <c r="L18" s="13" t="s">
        <v>92</v>
      </c>
      <c r="M18" s="13"/>
      <c r="N18" s="13"/>
      <c r="O18" s="9" t="s">
        <v>250</v>
      </c>
      <c r="P18" s="13" t="s">
        <v>158</v>
      </c>
      <c r="Q18" s="13"/>
      <c r="S18" s="13" t="s">
        <v>134</v>
      </c>
      <c r="V18" s="13"/>
      <c r="W18" s="13"/>
      <c r="X18" s="13"/>
      <c r="Y18" s="13"/>
      <c r="Z18" s="13"/>
    </row>
    <row r="19" spans="1:26">
      <c r="A19" s="8">
        <v>24103</v>
      </c>
      <c r="B19" s="9" t="s">
        <v>25</v>
      </c>
      <c r="C19" s="14">
        <f t="shared" si="0"/>
        <v>24103</v>
      </c>
      <c r="E19" s="15" t="s">
        <v>119</v>
      </c>
      <c r="K19" s="15" t="s">
        <v>174</v>
      </c>
      <c r="L19" s="13" t="s">
        <v>91</v>
      </c>
      <c r="M19" s="13"/>
      <c r="N19" s="13"/>
      <c r="O19" s="9" t="s">
        <v>247</v>
      </c>
      <c r="P19" s="13" t="s">
        <v>159</v>
      </c>
      <c r="Q19" s="13"/>
      <c r="S19" s="13" t="s">
        <v>141</v>
      </c>
      <c r="V19" s="13"/>
      <c r="W19" s="13"/>
      <c r="X19" s="13"/>
      <c r="Y19" s="13"/>
      <c r="Z19" s="13"/>
    </row>
    <row r="20" spans="1:26">
      <c r="A20" s="8">
        <v>24201</v>
      </c>
      <c r="B20" s="9" t="s">
        <v>9</v>
      </c>
      <c r="C20" s="14">
        <f t="shared" si="0"/>
        <v>24201</v>
      </c>
      <c r="K20" s="15" t="s">
        <v>39</v>
      </c>
      <c r="M20" s="13"/>
      <c r="N20" s="13"/>
      <c r="O20" s="13" t="s">
        <v>248</v>
      </c>
      <c r="P20" s="13" t="s">
        <v>160</v>
      </c>
      <c r="Q20" s="13"/>
      <c r="S20" s="13" t="s">
        <v>137</v>
      </c>
      <c r="V20" s="13"/>
      <c r="W20" s="13"/>
      <c r="X20" s="13"/>
      <c r="Y20" s="13"/>
      <c r="Z20" s="13"/>
    </row>
    <row r="21" spans="1:26">
      <c r="A21" s="8">
        <v>24301</v>
      </c>
      <c r="B21" s="9" t="s">
        <v>320</v>
      </c>
      <c r="C21" s="14">
        <f t="shared" si="0"/>
        <v>24301</v>
      </c>
      <c r="K21" s="15" t="s">
        <v>216</v>
      </c>
      <c r="M21" s="13"/>
      <c r="N21" s="13"/>
      <c r="O21" s="13"/>
      <c r="P21" s="13" t="s">
        <v>58</v>
      </c>
      <c r="Q21" s="13"/>
      <c r="V21" s="13"/>
      <c r="W21" s="13"/>
      <c r="X21" s="13"/>
      <c r="Y21" s="13"/>
      <c r="Z21" s="13"/>
    </row>
    <row r="22" spans="1:26">
      <c r="A22" s="8">
        <v>24401</v>
      </c>
      <c r="B22" s="9" t="s">
        <v>321</v>
      </c>
      <c r="C22" s="14">
        <f t="shared" si="0"/>
        <v>24401</v>
      </c>
      <c r="K22" s="15" t="s">
        <v>181</v>
      </c>
      <c r="L22" s="17"/>
      <c r="O22" s="13"/>
    </row>
    <row r="23" spans="1:26">
      <c r="A23" s="8">
        <v>24701</v>
      </c>
      <c r="B23" s="9" t="s">
        <v>3</v>
      </c>
      <c r="C23" s="14">
        <f t="shared" si="0"/>
        <v>24701</v>
      </c>
      <c r="K23" s="15" t="s">
        <v>172</v>
      </c>
      <c r="L23" s="17"/>
      <c r="O23" s="13"/>
    </row>
    <row r="24" spans="1:26">
      <c r="A24" s="8">
        <v>24801</v>
      </c>
      <c r="B24" s="9" t="s">
        <v>13</v>
      </c>
      <c r="C24" s="14">
        <f t="shared" si="0"/>
        <v>24801</v>
      </c>
      <c r="K24" s="15" t="s">
        <v>177</v>
      </c>
      <c r="O24" s="13"/>
    </row>
    <row r="25" spans="1:26">
      <c r="A25" s="8">
        <v>25101</v>
      </c>
      <c r="B25" s="9" t="s">
        <v>12</v>
      </c>
      <c r="C25" s="14">
        <f t="shared" si="0"/>
        <v>25101</v>
      </c>
    </row>
    <row r="26" spans="1:26">
      <c r="A26" s="8">
        <v>25201</v>
      </c>
      <c r="B26" s="9" t="s">
        <v>26</v>
      </c>
      <c r="C26" s="14">
        <f t="shared" si="0"/>
        <v>25201</v>
      </c>
    </row>
    <row r="27" spans="1:26">
      <c r="A27" s="8">
        <v>28801</v>
      </c>
      <c r="B27" s="9" t="s">
        <v>311</v>
      </c>
      <c r="C27" s="14">
        <f t="shared" si="0"/>
        <v>28801</v>
      </c>
    </row>
    <row r="28" spans="1:26">
      <c r="A28" s="8">
        <v>29001</v>
      </c>
      <c r="B28" s="9" t="s">
        <v>315</v>
      </c>
      <c r="C28" s="14">
        <f t="shared" si="0"/>
        <v>29001</v>
      </c>
    </row>
    <row r="29" spans="1:26">
      <c r="A29" s="8">
        <v>29002</v>
      </c>
      <c r="B29" s="9" t="s">
        <v>318</v>
      </c>
      <c r="C29" s="14">
        <f t="shared" si="0"/>
        <v>29002</v>
      </c>
    </row>
    <row r="30" spans="1:26">
      <c r="A30" s="8">
        <v>29101</v>
      </c>
      <c r="B30" s="9" t="s">
        <v>316</v>
      </c>
      <c r="C30" s="14">
        <f t="shared" si="0"/>
        <v>29101</v>
      </c>
    </row>
    <row r="31" spans="1:26">
      <c r="A31" s="8">
        <v>29201</v>
      </c>
      <c r="B31" s="9" t="s">
        <v>319</v>
      </c>
      <c r="C31" s="14">
        <f t="shared" si="0"/>
        <v>29201</v>
      </c>
    </row>
    <row r="32" spans="1:26">
      <c r="A32" s="8">
        <v>29901</v>
      </c>
      <c r="B32" s="9" t="s">
        <v>314</v>
      </c>
      <c r="C32" s="14">
        <f t="shared" si="0"/>
        <v>29901</v>
      </c>
    </row>
    <row r="33" spans="1:15">
      <c r="A33" s="8">
        <v>29902</v>
      </c>
      <c r="B33" s="9" t="s">
        <v>317</v>
      </c>
      <c r="C33" s="14">
        <f t="shared" si="0"/>
        <v>29902</v>
      </c>
    </row>
    <row r="34" spans="1:15">
      <c r="A34" s="8">
        <v>33001</v>
      </c>
      <c r="B34" s="9" t="s">
        <v>2</v>
      </c>
      <c r="C34" s="14">
        <v>33001</v>
      </c>
    </row>
    <row r="35" spans="1:15">
      <c r="O35" s="18"/>
    </row>
    <row r="51" spans="1:2">
      <c r="A51" s="8" t="s">
        <v>324</v>
      </c>
      <c r="B51" s="9" t="s">
        <v>17</v>
      </c>
    </row>
    <row r="52" spans="1:2">
      <c r="A52" s="8" t="s">
        <v>325</v>
      </c>
      <c r="B52" s="9" t="s">
        <v>310</v>
      </c>
    </row>
    <row r="53" spans="1:2">
      <c r="A53" s="8" t="s">
        <v>326</v>
      </c>
      <c r="B53" s="9" t="s">
        <v>309</v>
      </c>
    </row>
    <row r="54" spans="1:2">
      <c r="A54" s="8" t="s">
        <v>327</v>
      </c>
      <c r="B54" s="9" t="s">
        <v>22</v>
      </c>
    </row>
    <row r="55" spans="1:2">
      <c r="A55" s="8" t="s">
        <v>328</v>
      </c>
      <c r="B55" s="9" t="s">
        <v>225</v>
      </c>
    </row>
    <row r="56" spans="1:2">
      <c r="A56" s="8" t="s">
        <v>329</v>
      </c>
      <c r="B56" s="9" t="s">
        <v>308</v>
      </c>
    </row>
    <row r="57" spans="1:2">
      <c r="A57" s="8" t="s">
        <v>330</v>
      </c>
      <c r="B57" s="9" t="s">
        <v>335</v>
      </c>
    </row>
    <row r="58" spans="1:2">
      <c r="A58" s="8" t="s">
        <v>331</v>
      </c>
      <c r="B58" s="9" t="s">
        <v>20</v>
      </c>
    </row>
    <row r="59" spans="1:2">
      <c r="A59" s="8" t="s">
        <v>337</v>
      </c>
      <c r="B59" s="9" t="s">
        <v>18</v>
      </c>
    </row>
    <row r="60" spans="1:2">
      <c r="A60" s="8" t="s">
        <v>338</v>
      </c>
      <c r="B60" s="9" t="s">
        <v>21</v>
      </c>
    </row>
    <row r="61" spans="1:2">
      <c r="A61" s="19" t="s">
        <v>226</v>
      </c>
      <c r="B61" s="9" t="s">
        <v>19</v>
      </c>
    </row>
    <row r="62" spans="1:2">
      <c r="A62" s="8" t="s">
        <v>339</v>
      </c>
    </row>
    <row r="63" spans="1:2">
      <c r="A63" s="8" t="s">
        <v>340</v>
      </c>
    </row>
    <row r="65" spans="1:2">
      <c r="A65" s="8" t="s">
        <v>312</v>
      </c>
      <c r="B65" s="9" t="s">
        <v>303</v>
      </c>
    </row>
    <row r="66" spans="1:2">
      <c r="A66" s="8" t="s">
        <v>313</v>
      </c>
      <c r="B66" s="9" t="s">
        <v>297</v>
      </c>
    </row>
    <row r="67" spans="1:2">
      <c r="B67" s="9" t="s">
        <v>298</v>
      </c>
    </row>
    <row r="68" spans="1:2">
      <c r="A68" s="20" t="s">
        <v>333</v>
      </c>
      <c r="B68" s="9" t="s">
        <v>299</v>
      </c>
    </row>
    <row r="69" spans="1:2">
      <c r="A69" s="20" t="s">
        <v>334</v>
      </c>
      <c r="B69" s="9" t="s">
        <v>300</v>
      </c>
    </row>
    <row r="70" spans="1:2">
      <c r="B70" s="9" t="s">
        <v>301</v>
      </c>
    </row>
    <row r="71" spans="1:2">
      <c r="B71" s="9" t="s">
        <v>302</v>
      </c>
    </row>
    <row r="72" spans="1:2">
      <c r="B72" s="9" t="s">
        <v>304</v>
      </c>
    </row>
    <row r="73" spans="1:2">
      <c r="B73" s="9" t="s">
        <v>305</v>
      </c>
    </row>
    <row r="74" spans="1:2">
      <c r="B74" s="9" t="s">
        <v>313</v>
      </c>
    </row>
  </sheetData>
  <sheetProtection algorithmName="SHA-512" hashValue="MDREJiib81l+l7sEhHl/cbkmc66D8HOyAtq84dZTGILQtwkq/JmYfJze7pAYDnMFgL5DyuVTNrvSnIhf1Jt9ow==" saltValue="6DHJjf9Qejcyh9nxbKo1ag==" spinCount="100000" sheet="1" objects="1" scenarios="1"/>
  <sortState xmlns:xlrd2="http://schemas.microsoft.com/office/spreadsheetml/2017/richdata2" ref="A2:C34">
    <sortCondition ref="A2:A34"/>
  </sortState>
  <phoneticPr fontId="4" type="noConversion"/>
  <dataValidations count="2">
    <dataValidation type="list" allowBlank="1" showInputMessage="1" showErrorMessage="1" sqref="B2" xr:uid="{00000000-0002-0000-0200-000000000000}">
      <formula1>INDIRECT(A2)</formula1>
    </dataValidation>
    <dataValidation type="list" allowBlank="1" showInputMessage="1" showErrorMessage="1" sqref="D2" xr:uid="{00000000-0002-0000-0200-000001000000}">
      <formula1>INDIRECT(B2)</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具名範圍</vt:lpstr>
      </vt:variant>
      <vt:variant>
        <vt:i4>1</vt:i4>
      </vt:variant>
    </vt:vector>
  </HeadingPairs>
  <TitlesOfParts>
    <vt:vector size="4" baseType="lpstr">
      <vt:lpstr>幹部報名表</vt:lpstr>
      <vt:lpstr>報名表 - 外縣市</vt:lpstr>
      <vt:lpstr> </vt:lpstr>
      <vt:lpstr>'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lien</dc:creator>
  <cp:lastModifiedBy>cho621008@gmail.com</cp:lastModifiedBy>
  <cp:lastPrinted>2024-10-25T14:21:10Z</cp:lastPrinted>
  <dcterms:created xsi:type="dcterms:W3CDTF">2019-02-28T00:56:18Z</dcterms:created>
  <dcterms:modified xsi:type="dcterms:W3CDTF">2024-10-25T14:24:02Z</dcterms:modified>
</cp:coreProperties>
</file>